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KROSplusData\Export\8 2024 - bez cen - Brno, VDJ+ATS Barvičova - příhradový stožár pro umístění\"/>
    </mc:Choice>
  </mc:AlternateContent>
  <bookViews>
    <workbookView xWindow="0" yWindow="0" windowWidth="28800" windowHeight="12300"/>
  </bookViews>
  <sheets>
    <sheet name="Rekapitulace stavby" sheetId="1" r:id="rId1"/>
    <sheet name="SO01 - Stavební objekt" sheetId="2" r:id="rId2"/>
    <sheet name="SO90 - Ostatní rozpočtové..." sheetId="3" r:id="rId3"/>
  </sheets>
  <definedNames>
    <definedName name="_xlnm._FilterDatabase" localSheetId="1" hidden="1">'SO01 - Stavební objekt'!$C$124:$K$390</definedName>
    <definedName name="_xlnm._FilterDatabase" localSheetId="2" hidden="1">'SO90 - Ostatní rozpočtové...'!$C$119:$K$196</definedName>
    <definedName name="_xlnm.Print_Titles" localSheetId="0">'Rekapitulace stavby'!$92:$92</definedName>
    <definedName name="_xlnm.Print_Titles" localSheetId="1">'SO01 - Stavební objekt'!$124:$124</definedName>
    <definedName name="_xlnm.Print_Titles" localSheetId="2">'SO90 - Ostatní rozpočtové...'!$119:$119</definedName>
    <definedName name="_xlnm.Print_Area" localSheetId="0">'Rekapitulace stavby'!$D$4:$AO$76,'Rekapitulace stavby'!$C$82:$AQ$97</definedName>
    <definedName name="_xlnm.Print_Area" localSheetId="1">'SO01 - Stavební objekt'!$C$4:$J$39,'SO01 - Stavební objekt'!$C$50:$J$76,'SO01 - Stavební objekt'!$C$82:$J$106,'SO01 - Stavební objekt'!$C$112:$K$390</definedName>
    <definedName name="_xlnm.Print_Area" localSheetId="2">'SO90 - Ostatní rozpočtové...'!$C$4:$J$39,'SO90 - Ostatní rozpočtové...'!$C$50:$J$76,'SO90 - Ostatní rozpočtové...'!$C$82:$J$101,'SO90 - Ostatní rozpočtové...'!$C$107:$K$196</definedName>
  </definedNames>
  <calcPr calcId="162913"/>
</workbook>
</file>

<file path=xl/calcChain.xml><?xml version="1.0" encoding="utf-8"?>
<calcChain xmlns="http://schemas.openxmlformats.org/spreadsheetml/2006/main">
  <c r="J37" i="3" l="1"/>
  <c r="J36" i="3"/>
  <c r="AY96" i="1" s="1"/>
  <c r="J35" i="3"/>
  <c r="AX96" i="1"/>
  <c r="BI195" i="3"/>
  <c r="BH195" i="3"/>
  <c r="BG195" i="3"/>
  <c r="BF195" i="3"/>
  <c r="T195" i="3"/>
  <c r="R195" i="3"/>
  <c r="P195" i="3"/>
  <c r="BI192" i="3"/>
  <c r="BH192" i="3"/>
  <c r="BG192" i="3"/>
  <c r="BF192" i="3"/>
  <c r="T192" i="3"/>
  <c r="R192" i="3"/>
  <c r="P192" i="3"/>
  <c r="BI190" i="3"/>
  <c r="BH190" i="3"/>
  <c r="BG190" i="3"/>
  <c r="BF190" i="3"/>
  <c r="T190" i="3"/>
  <c r="R190" i="3"/>
  <c r="P190" i="3"/>
  <c r="BI188" i="3"/>
  <c r="BH188" i="3"/>
  <c r="BG188" i="3"/>
  <c r="BF188" i="3"/>
  <c r="T188" i="3"/>
  <c r="R188" i="3"/>
  <c r="P188" i="3"/>
  <c r="BI186" i="3"/>
  <c r="BH186" i="3"/>
  <c r="BG186" i="3"/>
  <c r="BF186" i="3"/>
  <c r="T186" i="3"/>
  <c r="R186" i="3"/>
  <c r="P186" i="3"/>
  <c r="BI184" i="3"/>
  <c r="BH184" i="3"/>
  <c r="BG184" i="3"/>
  <c r="BF184" i="3"/>
  <c r="T184" i="3"/>
  <c r="R184" i="3"/>
  <c r="P184" i="3"/>
  <c r="BI180" i="3"/>
  <c r="BH180" i="3"/>
  <c r="BG180" i="3"/>
  <c r="BF180" i="3"/>
  <c r="T180" i="3"/>
  <c r="R180" i="3"/>
  <c r="P180" i="3"/>
  <c r="BI178" i="3"/>
  <c r="BH178" i="3"/>
  <c r="BG178" i="3"/>
  <c r="BF178" i="3"/>
  <c r="T178" i="3"/>
  <c r="R178" i="3"/>
  <c r="P178" i="3"/>
  <c r="BI176" i="3"/>
  <c r="BH176" i="3"/>
  <c r="BG176" i="3"/>
  <c r="BF176" i="3"/>
  <c r="T176" i="3"/>
  <c r="R176" i="3"/>
  <c r="P176" i="3"/>
  <c r="BI172" i="3"/>
  <c r="BH172" i="3"/>
  <c r="BG172" i="3"/>
  <c r="BF172" i="3"/>
  <c r="T172" i="3"/>
  <c r="R172" i="3"/>
  <c r="P172" i="3"/>
  <c r="BI168" i="3"/>
  <c r="BH168" i="3"/>
  <c r="BG168" i="3"/>
  <c r="BF168" i="3"/>
  <c r="T168" i="3"/>
  <c r="R168" i="3"/>
  <c r="P168" i="3"/>
  <c r="BI165" i="3"/>
  <c r="BH165" i="3"/>
  <c r="BG165" i="3"/>
  <c r="BF165" i="3"/>
  <c r="T165" i="3"/>
  <c r="R165" i="3"/>
  <c r="P165" i="3"/>
  <c r="BI163" i="3"/>
  <c r="BH163" i="3"/>
  <c r="BG163" i="3"/>
  <c r="BF163" i="3"/>
  <c r="T163" i="3"/>
  <c r="R163" i="3"/>
  <c r="P163" i="3"/>
  <c r="BI160" i="3"/>
  <c r="BH160" i="3"/>
  <c r="BG160" i="3"/>
  <c r="BF160" i="3"/>
  <c r="T160" i="3"/>
  <c r="R160" i="3"/>
  <c r="P160" i="3"/>
  <c r="BI157" i="3"/>
  <c r="BH157" i="3"/>
  <c r="BG157" i="3"/>
  <c r="BF157" i="3"/>
  <c r="T157" i="3"/>
  <c r="R157" i="3"/>
  <c r="P157" i="3"/>
  <c r="BI155" i="3"/>
  <c r="BH155" i="3"/>
  <c r="BG155" i="3"/>
  <c r="BF155" i="3"/>
  <c r="T155" i="3"/>
  <c r="R155" i="3"/>
  <c r="P155" i="3"/>
  <c r="BI153" i="3"/>
  <c r="BH153" i="3"/>
  <c r="BG153" i="3"/>
  <c r="BF153" i="3"/>
  <c r="T153" i="3"/>
  <c r="R153" i="3"/>
  <c r="P153" i="3"/>
  <c r="BI150" i="3"/>
  <c r="BH150" i="3"/>
  <c r="BG150" i="3"/>
  <c r="BF150" i="3"/>
  <c r="T150" i="3"/>
  <c r="R150" i="3"/>
  <c r="P150" i="3"/>
  <c r="BI147" i="3"/>
  <c r="BH147" i="3"/>
  <c r="BG147" i="3"/>
  <c r="BF147" i="3"/>
  <c r="T147" i="3"/>
  <c r="R147" i="3"/>
  <c r="P147" i="3"/>
  <c r="BI143" i="3"/>
  <c r="BH143" i="3"/>
  <c r="BG143" i="3"/>
  <c r="BF143" i="3"/>
  <c r="T143" i="3"/>
  <c r="R143" i="3"/>
  <c r="P143" i="3"/>
  <c r="BI140" i="3"/>
  <c r="BH140" i="3"/>
  <c r="BG140" i="3"/>
  <c r="BF140" i="3"/>
  <c r="T140" i="3"/>
  <c r="R140" i="3"/>
  <c r="P140" i="3"/>
  <c r="BI136" i="3"/>
  <c r="BH136" i="3"/>
  <c r="BG136" i="3"/>
  <c r="BF136" i="3"/>
  <c r="T136" i="3"/>
  <c r="R136" i="3"/>
  <c r="P136" i="3"/>
  <c r="BI134" i="3"/>
  <c r="BH134" i="3"/>
  <c r="BG134" i="3"/>
  <c r="BF134" i="3"/>
  <c r="T134" i="3"/>
  <c r="R134" i="3"/>
  <c r="P134" i="3"/>
  <c r="BI130" i="3"/>
  <c r="BH130" i="3"/>
  <c r="BG130" i="3"/>
  <c r="BF130" i="3"/>
  <c r="T130" i="3"/>
  <c r="R130" i="3"/>
  <c r="P130" i="3"/>
  <c r="BI127" i="3"/>
  <c r="BH127" i="3"/>
  <c r="BG127" i="3"/>
  <c r="BF127" i="3"/>
  <c r="T127" i="3"/>
  <c r="R127" i="3"/>
  <c r="P127" i="3"/>
  <c r="BI124" i="3"/>
  <c r="BH124" i="3"/>
  <c r="BG124" i="3"/>
  <c r="BF124" i="3"/>
  <c r="T124" i="3"/>
  <c r="R124" i="3"/>
  <c r="P124" i="3"/>
  <c r="F114" i="3"/>
  <c r="E112" i="3"/>
  <c r="F89" i="3"/>
  <c r="E87" i="3"/>
  <c r="J24" i="3"/>
  <c r="E24" i="3"/>
  <c r="J117" i="3" s="1"/>
  <c r="J23" i="3"/>
  <c r="J21" i="3"/>
  <c r="E21" i="3"/>
  <c r="J91" i="3" s="1"/>
  <c r="J20" i="3"/>
  <c r="J18" i="3"/>
  <c r="E18" i="3"/>
  <c r="F92" i="3" s="1"/>
  <c r="J17" i="3"/>
  <c r="J15" i="3"/>
  <c r="E15" i="3"/>
  <c r="F116" i="3" s="1"/>
  <c r="J14" i="3"/>
  <c r="J114" i="3"/>
  <c r="E7" i="3"/>
  <c r="E110" i="3"/>
  <c r="J37" i="2"/>
  <c r="J36" i="2"/>
  <c r="AY95" i="1" s="1"/>
  <c r="J35" i="2"/>
  <c r="AX95" i="1"/>
  <c r="BI388" i="2"/>
  <c r="BH388" i="2"/>
  <c r="BG388" i="2"/>
  <c r="BF388" i="2"/>
  <c r="T388" i="2"/>
  <c r="R388" i="2"/>
  <c r="P388" i="2"/>
  <c r="BI386" i="2"/>
  <c r="BH386" i="2"/>
  <c r="BG386" i="2"/>
  <c r="BF386" i="2"/>
  <c r="T386" i="2"/>
  <c r="R386" i="2"/>
  <c r="P386" i="2"/>
  <c r="BI384" i="2"/>
  <c r="BH384" i="2"/>
  <c r="BG384" i="2"/>
  <c r="BF384" i="2"/>
  <c r="T384" i="2"/>
  <c r="R384" i="2"/>
  <c r="P384" i="2"/>
  <c r="BI382" i="2"/>
  <c r="BH382" i="2"/>
  <c r="BG382" i="2"/>
  <c r="BF382" i="2"/>
  <c r="T382" i="2"/>
  <c r="R382" i="2"/>
  <c r="P382" i="2"/>
  <c r="BI378" i="2"/>
  <c r="BH378" i="2"/>
  <c r="BG378" i="2"/>
  <c r="BF378" i="2"/>
  <c r="T378" i="2"/>
  <c r="R378" i="2"/>
  <c r="P378" i="2"/>
  <c r="BI375" i="2"/>
  <c r="BH375" i="2"/>
  <c r="BG375" i="2"/>
  <c r="BF375" i="2"/>
  <c r="T375" i="2"/>
  <c r="R375" i="2"/>
  <c r="P375" i="2"/>
  <c r="BI369" i="2"/>
  <c r="BH369" i="2"/>
  <c r="BG369" i="2"/>
  <c r="BF369" i="2"/>
  <c r="T369" i="2"/>
  <c r="R369" i="2"/>
  <c r="P369" i="2"/>
  <c r="BI365" i="2"/>
  <c r="BH365" i="2"/>
  <c r="BG365" i="2"/>
  <c r="BF365" i="2"/>
  <c r="T365" i="2"/>
  <c r="R365" i="2"/>
  <c r="P365" i="2"/>
  <c r="BI361" i="2"/>
  <c r="BH361" i="2"/>
  <c r="BG361" i="2"/>
  <c r="BF361" i="2"/>
  <c r="T361" i="2"/>
  <c r="R361" i="2"/>
  <c r="P361" i="2"/>
  <c r="BI356" i="2"/>
  <c r="BH356" i="2"/>
  <c r="BG356" i="2"/>
  <c r="BF356" i="2"/>
  <c r="T356" i="2"/>
  <c r="R356" i="2"/>
  <c r="P356" i="2"/>
  <c r="BI352" i="2"/>
  <c r="BH352" i="2"/>
  <c r="BG352" i="2"/>
  <c r="BF352" i="2"/>
  <c r="T352" i="2"/>
  <c r="R352" i="2"/>
  <c r="P352" i="2"/>
  <c r="BI349" i="2"/>
  <c r="BH349" i="2"/>
  <c r="BG349" i="2"/>
  <c r="BF349" i="2"/>
  <c r="T349" i="2"/>
  <c r="R349" i="2"/>
  <c r="P349" i="2"/>
  <c r="BI346" i="2"/>
  <c r="BH346" i="2"/>
  <c r="BG346" i="2"/>
  <c r="BF346" i="2"/>
  <c r="T346" i="2"/>
  <c r="R346" i="2"/>
  <c r="P346" i="2"/>
  <c r="BI344" i="2"/>
  <c r="BH344" i="2"/>
  <c r="BG344" i="2"/>
  <c r="BF344" i="2"/>
  <c r="T344" i="2"/>
  <c r="R344" i="2"/>
  <c r="P344" i="2"/>
  <c r="BI340" i="2"/>
  <c r="BH340" i="2"/>
  <c r="BG340" i="2"/>
  <c r="BF340" i="2"/>
  <c r="T340" i="2"/>
  <c r="R340" i="2"/>
  <c r="P340" i="2"/>
  <c r="BI338" i="2"/>
  <c r="BH338" i="2"/>
  <c r="BG338" i="2"/>
  <c r="BF338" i="2"/>
  <c r="T338" i="2"/>
  <c r="R338" i="2"/>
  <c r="P338" i="2"/>
  <c r="BI335" i="2"/>
  <c r="BH335" i="2"/>
  <c r="BG335" i="2"/>
  <c r="BF335" i="2"/>
  <c r="T335" i="2"/>
  <c r="R335" i="2"/>
  <c r="P335" i="2"/>
  <c r="BI333" i="2"/>
  <c r="BH333" i="2"/>
  <c r="BG333" i="2"/>
  <c r="BF333" i="2"/>
  <c r="T333" i="2"/>
  <c r="R333" i="2"/>
  <c r="P333" i="2"/>
  <c r="BI325" i="2"/>
  <c r="BH325" i="2"/>
  <c r="BG325" i="2"/>
  <c r="BF325" i="2"/>
  <c r="T325" i="2"/>
  <c r="R325" i="2"/>
  <c r="P325" i="2"/>
  <c r="BI323" i="2"/>
  <c r="BH323" i="2"/>
  <c r="BG323" i="2"/>
  <c r="BF323" i="2"/>
  <c r="T323" i="2"/>
  <c r="R323" i="2"/>
  <c r="P323" i="2"/>
  <c r="BI320" i="2"/>
  <c r="BH320" i="2"/>
  <c r="BG320" i="2"/>
  <c r="BF320" i="2"/>
  <c r="T320" i="2"/>
  <c r="R320" i="2"/>
  <c r="P320" i="2"/>
  <c r="BI316" i="2"/>
  <c r="BH316" i="2"/>
  <c r="BG316" i="2"/>
  <c r="BF316" i="2"/>
  <c r="T316" i="2"/>
  <c r="R316" i="2"/>
  <c r="P316" i="2"/>
  <c r="BI313" i="2"/>
  <c r="BH313" i="2"/>
  <c r="BG313" i="2"/>
  <c r="BF313" i="2"/>
  <c r="T313" i="2"/>
  <c r="R313" i="2"/>
  <c r="P313" i="2"/>
  <c r="BI309" i="2"/>
  <c r="BH309" i="2"/>
  <c r="BG309" i="2"/>
  <c r="BF309" i="2"/>
  <c r="T309" i="2"/>
  <c r="R309" i="2"/>
  <c r="P309" i="2"/>
  <c r="BI298" i="2"/>
  <c r="BH298" i="2"/>
  <c r="BG298" i="2"/>
  <c r="BF298" i="2"/>
  <c r="T298" i="2"/>
  <c r="R298" i="2"/>
  <c r="P298" i="2"/>
  <c r="BI295" i="2"/>
  <c r="BH295" i="2"/>
  <c r="BG295" i="2"/>
  <c r="BF295" i="2"/>
  <c r="T295" i="2"/>
  <c r="R295" i="2"/>
  <c r="P295" i="2"/>
  <c r="BI292" i="2"/>
  <c r="BH292" i="2"/>
  <c r="BG292" i="2"/>
  <c r="BF292" i="2"/>
  <c r="T292" i="2"/>
  <c r="R292" i="2"/>
  <c r="P292" i="2"/>
  <c r="BI287" i="2"/>
  <c r="BH287" i="2"/>
  <c r="BG287" i="2"/>
  <c r="BF287" i="2"/>
  <c r="T287" i="2"/>
  <c r="R287" i="2"/>
  <c r="P287" i="2"/>
  <c r="BI284" i="2"/>
  <c r="BH284" i="2"/>
  <c r="BG284" i="2"/>
  <c r="BF284" i="2"/>
  <c r="T284" i="2"/>
  <c r="R284" i="2"/>
  <c r="P284" i="2"/>
  <c r="BI281" i="2"/>
  <c r="BH281" i="2"/>
  <c r="BG281" i="2"/>
  <c r="BF281" i="2"/>
  <c r="T281" i="2"/>
  <c r="R281" i="2"/>
  <c r="P281" i="2"/>
  <c r="BI273" i="2"/>
  <c r="BH273" i="2"/>
  <c r="BG273" i="2"/>
  <c r="BF273" i="2"/>
  <c r="T273" i="2"/>
  <c r="R273" i="2"/>
  <c r="P273" i="2"/>
  <c r="BI269" i="2"/>
  <c r="BH269" i="2"/>
  <c r="BG269" i="2"/>
  <c r="BF269" i="2"/>
  <c r="T269" i="2"/>
  <c r="R269" i="2"/>
  <c r="P269" i="2"/>
  <c r="BI265" i="2"/>
  <c r="BH265" i="2"/>
  <c r="BG265" i="2"/>
  <c r="BF265" i="2"/>
  <c r="T265" i="2"/>
  <c r="R265" i="2"/>
  <c r="P265" i="2"/>
  <c r="BI263" i="2"/>
  <c r="BH263" i="2"/>
  <c r="BG263" i="2"/>
  <c r="BF263" i="2"/>
  <c r="T263" i="2"/>
  <c r="R263" i="2"/>
  <c r="P263" i="2"/>
  <c r="BI260" i="2"/>
  <c r="BH260" i="2"/>
  <c r="BG260" i="2"/>
  <c r="BF260" i="2"/>
  <c r="T260" i="2"/>
  <c r="R260" i="2"/>
  <c r="P260" i="2"/>
  <c r="BI258" i="2"/>
  <c r="BH258" i="2"/>
  <c r="BG258" i="2"/>
  <c r="BF258" i="2"/>
  <c r="T258" i="2"/>
  <c r="R258" i="2"/>
  <c r="P258" i="2"/>
  <c r="BI254" i="2"/>
  <c r="BH254" i="2"/>
  <c r="BG254" i="2"/>
  <c r="BF254" i="2"/>
  <c r="T254" i="2"/>
  <c r="R254" i="2"/>
  <c r="P254" i="2"/>
  <c r="BI251" i="2"/>
  <c r="BH251" i="2"/>
  <c r="BG251" i="2"/>
  <c r="BF251" i="2"/>
  <c r="T251" i="2"/>
  <c r="R251" i="2"/>
  <c r="P251" i="2"/>
  <c r="BI248" i="2"/>
  <c r="BH248" i="2"/>
  <c r="BG248" i="2"/>
  <c r="BF248" i="2"/>
  <c r="T248" i="2"/>
  <c r="R248" i="2"/>
  <c r="P248" i="2"/>
  <c r="BI244" i="2"/>
  <c r="BH244" i="2"/>
  <c r="BG244" i="2"/>
  <c r="BF244" i="2"/>
  <c r="T244" i="2"/>
  <c r="R244" i="2"/>
  <c r="P244" i="2"/>
  <c r="BI241" i="2"/>
  <c r="BH241" i="2"/>
  <c r="BG241" i="2"/>
  <c r="BF241" i="2"/>
  <c r="T241" i="2"/>
  <c r="R241" i="2"/>
  <c r="P241" i="2"/>
  <c r="BI237" i="2"/>
  <c r="BH237" i="2"/>
  <c r="BG237" i="2"/>
  <c r="BF237" i="2"/>
  <c r="T237" i="2"/>
  <c r="R237" i="2"/>
  <c r="P237" i="2"/>
  <c r="BI234" i="2"/>
  <c r="BH234" i="2"/>
  <c r="BG234" i="2"/>
  <c r="BF234" i="2"/>
  <c r="T234" i="2"/>
  <c r="R234" i="2"/>
  <c r="P234" i="2"/>
  <c r="BI230" i="2"/>
  <c r="BH230" i="2"/>
  <c r="BG230" i="2"/>
  <c r="BF230" i="2"/>
  <c r="T230" i="2"/>
  <c r="R230" i="2"/>
  <c r="P230" i="2"/>
  <c r="BI228" i="2"/>
  <c r="BH228" i="2"/>
  <c r="BG228" i="2"/>
  <c r="BF228" i="2"/>
  <c r="T228" i="2"/>
  <c r="R228" i="2"/>
  <c r="P228" i="2"/>
  <c r="BI226" i="2"/>
  <c r="BH226" i="2"/>
  <c r="BG226" i="2"/>
  <c r="BF226" i="2"/>
  <c r="T226" i="2"/>
  <c r="R226" i="2"/>
  <c r="P226" i="2"/>
  <c r="BI224" i="2"/>
  <c r="BH224" i="2"/>
  <c r="BG224" i="2"/>
  <c r="BF224" i="2"/>
  <c r="T224" i="2"/>
  <c r="R224" i="2"/>
  <c r="P224" i="2"/>
  <c r="BI222" i="2"/>
  <c r="BH222" i="2"/>
  <c r="BG222" i="2"/>
  <c r="BF222" i="2"/>
  <c r="T222" i="2"/>
  <c r="R222" i="2"/>
  <c r="P222" i="2"/>
  <c r="BI220" i="2"/>
  <c r="BH220" i="2"/>
  <c r="BG220" i="2"/>
  <c r="BF220" i="2"/>
  <c r="T220" i="2"/>
  <c r="R220" i="2"/>
  <c r="P220" i="2"/>
  <c r="BI216" i="2"/>
  <c r="BH216" i="2"/>
  <c r="BG216" i="2"/>
  <c r="BF216" i="2"/>
  <c r="T216" i="2"/>
  <c r="R216" i="2"/>
  <c r="P216" i="2"/>
  <c r="BI213" i="2"/>
  <c r="BH213" i="2"/>
  <c r="BG213" i="2"/>
  <c r="BF213" i="2"/>
  <c r="T213" i="2"/>
  <c r="R213" i="2"/>
  <c r="P213" i="2"/>
  <c r="BI211" i="2"/>
  <c r="BH211" i="2"/>
  <c r="BG211" i="2"/>
  <c r="BF211" i="2"/>
  <c r="T211" i="2"/>
  <c r="R211" i="2"/>
  <c r="P211" i="2"/>
  <c r="BI207" i="2"/>
  <c r="BH207" i="2"/>
  <c r="BG207" i="2"/>
  <c r="BF207" i="2"/>
  <c r="T207" i="2"/>
  <c r="R207" i="2"/>
  <c r="P207" i="2"/>
  <c r="BI203" i="2"/>
  <c r="BH203" i="2"/>
  <c r="BG203" i="2"/>
  <c r="BF203" i="2"/>
  <c r="T203" i="2"/>
  <c r="R203" i="2"/>
  <c r="P203" i="2"/>
  <c r="BI199" i="2"/>
  <c r="BH199" i="2"/>
  <c r="BG199" i="2"/>
  <c r="BF199" i="2"/>
  <c r="T199" i="2"/>
  <c r="R199" i="2"/>
  <c r="P199" i="2"/>
  <c r="BI195" i="2"/>
  <c r="BH195" i="2"/>
  <c r="BG195" i="2"/>
  <c r="BF195" i="2"/>
  <c r="T195" i="2"/>
  <c r="R195" i="2"/>
  <c r="P195" i="2"/>
  <c r="BI191" i="2"/>
  <c r="BH191" i="2"/>
  <c r="BG191" i="2"/>
  <c r="BF191" i="2"/>
  <c r="T191" i="2"/>
  <c r="R191" i="2"/>
  <c r="P191" i="2"/>
  <c r="BI187" i="2"/>
  <c r="BH187" i="2"/>
  <c r="BG187" i="2"/>
  <c r="BF187" i="2"/>
  <c r="T187" i="2"/>
  <c r="R187" i="2"/>
  <c r="P187" i="2"/>
  <c r="BI184" i="2"/>
  <c r="BH184" i="2"/>
  <c r="BG184" i="2"/>
  <c r="BF184" i="2"/>
  <c r="T184" i="2"/>
  <c r="R184" i="2"/>
  <c r="P184" i="2"/>
  <c r="BI181" i="2"/>
  <c r="BH181" i="2"/>
  <c r="BG181" i="2"/>
  <c r="BF181" i="2"/>
  <c r="T181" i="2"/>
  <c r="R181" i="2"/>
  <c r="P181" i="2"/>
  <c r="BI177" i="2"/>
  <c r="BH177" i="2"/>
  <c r="BG177" i="2"/>
  <c r="BF177" i="2"/>
  <c r="T177" i="2"/>
  <c r="R177" i="2"/>
  <c r="P177" i="2"/>
  <c r="BI175" i="2"/>
  <c r="BH175" i="2"/>
  <c r="BG175" i="2"/>
  <c r="BF175" i="2"/>
  <c r="T175" i="2"/>
  <c r="R175" i="2"/>
  <c r="P175" i="2"/>
  <c r="BI172" i="2"/>
  <c r="BH172" i="2"/>
  <c r="BG172" i="2"/>
  <c r="BF172" i="2"/>
  <c r="T172" i="2"/>
  <c r="R172" i="2"/>
  <c r="P172" i="2"/>
  <c r="BI168" i="2"/>
  <c r="BH168" i="2"/>
  <c r="BG168" i="2"/>
  <c r="BF168" i="2"/>
  <c r="T168" i="2"/>
  <c r="R168" i="2"/>
  <c r="P168" i="2"/>
  <c r="BI165" i="2"/>
  <c r="BH165" i="2"/>
  <c r="BG165" i="2"/>
  <c r="BF165" i="2"/>
  <c r="T165" i="2"/>
  <c r="R165" i="2"/>
  <c r="P165" i="2"/>
  <c r="BI160" i="2"/>
  <c r="BH160" i="2"/>
  <c r="BG160" i="2"/>
  <c r="BF160" i="2"/>
  <c r="T160" i="2"/>
  <c r="R160" i="2"/>
  <c r="P160" i="2"/>
  <c r="BI158" i="2"/>
  <c r="BH158" i="2"/>
  <c r="BG158" i="2"/>
  <c r="BF158" i="2"/>
  <c r="T158" i="2"/>
  <c r="R158" i="2"/>
  <c r="P158" i="2"/>
  <c r="BI153" i="2"/>
  <c r="BH153" i="2"/>
  <c r="BG153" i="2"/>
  <c r="BF153" i="2"/>
  <c r="T153" i="2"/>
  <c r="R153" i="2"/>
  <c r="P153" i="2"/>
  <c r="BI150" i="2"/>
  <c r="BH150" i="2"/>
  <c r="BG150" i="2"/>
  <c r="BF150" i="2"/>
  <c r="T150" i="2"/>
  <c r="R150" i="2"/>
  <c r="P150" i="2"/>
  <c r="BI146" i="2"/>
  <c r="BH146" i="2"/>
  <c r="BG146" i="2"/>
  <c r="BF146" i="2"/>
  <c r="T146" i="2"/>
  <c r="R146" i="2"/>
  <c r="P146" i="2"/>
  <c r="BI143" i="2"/>
  <c r="BH143" i="2"/>
  <c r="BG143" i="2"/>
  <c r="BF143" i="2"/>
  <c r="T143" i="2"/>
  <c r="R143" i="2"/>
  <c r="P143" i="2"/>
  <c r="BI138" i="2"/>
  <c r="BH138" i="2"/>
  <c r="BG138" i="2"/>
  <c r="BF138" i="2"/>
  <c r="T138" i="2"/>
  <c r="R138" i="2"/>
  <c r="P138" i="2"/>
  <c r="BI135" i="2"/>
  <c r="BH135" i="2"/>
  <c r="BG135" i="2"/>
  <c r="BF135" i="2"/>
  <c r="T135" i="2"/>
  <c r="R135" i="2"/>
  <c r="P135" i="2"/>
  <c r="BI132" i="2"/>
  <c r="BH132" i="2"/>
  <c r="BG132" i="2"/>
  <c r="BF132" i="2"/>
  <c r="T132" i="2"/>
  <c r="R132" i="2"/>
  <c r="P132" i="2"/>
  <c r="BI128" i="2"/>
  <c r="BH128" i="2"/>
  <c r="BG128" i="2"/>
  <c r="BF128" i="2"/>
  <c r="T128" i="2"/>
  <c r="R128" i="2"/>
  <c r="P128" i="2"/>
  <c r="F119" i="2"/>
  <c r="E117" i="2"/>
  <c r="F89" i="2"/>
  <c r="E87" i="2"/>
  <c r="J24" i="2"/>
  <c r="E24" i="2"/>
  <c r="J122" i="2"/>
  <c r="J23" i="2"/>
  <c r="J21" i="2"/>
  <c r="E21" i="2"/>
  <c r="J121" i="2"/>
  <c r="J20" i="2"/>
  <c r="J18" i="2"/>
  <c r="E18" i="2"/>
  <c r="F122" i="2"/>
  <c r="J17" i="2"/>
  <c r="J15" i="2"/>
  <c r="E15" i="2"/>
  <c r="F91" i="2"/>
  <c r="J14" i="2"/>
  <c r="J119" i="2"/>
  <c r="E7" i="2"/>
  <c r="E85" i="2"/>
  <c r="L90" i="1"/>
  <c r="AM90" i="1"/>
  <c r="AM89" i="1"/>
  <c r="L89" i="1"/>
  <c r="AM87" i="1"/>
  <c r="L87" i="1"/>
  <c r="L85" i="1"/>
  <c r="L84" i="1"/>
  <c r="BK384" i="2"/>
  <c r="J361" i="2"/>
  <c r="J346" i="2"/>
  <c r="J323" i="2"/>
  <c r="J292" i="2"/>
  <c r="J281" i="2"/>
  <c r="J258" i="2"/>
  <c r="BK226" i="2"/>
  <c r="BK207" i="2"/>
  <c r="J191" i="2"/>
  <c r="J158" i="2"/>
  <c r="BK132" i="2"/>
  <c r="J386" i="2"/>
  <c r="BK378" i="2"/>
  <c r="BK361" i="2"/>
  <c r="J344" i="2"/>
  <c r="J333" i="2"/>
  <c r="BK309" i="2"/>
  <c r="BK298" i="2"/>
  <c r="BK287" i="2"/>
  <c r="J265" i="2"/>
  <c r="BK248" i="2"/>
  <c r="J234" i="2"/>
  <c r="J222" i="2"/>
  <c r="BK211" i="2"/>
  <c r="BK191" i="2"/>
  <c r="BK175" i="2"/>
  <c r="BK158" i="2"/>
  <c r="J132" i="2"/>
  <c r="J378" i="2"/>
  <c r="BK365" i="2"/>
  <c r="BK352" i="2"/>
  <c r="BK344" i="2"/>
  <c r="J320" i="2"/>
  <c r="J313" i="2"/>
  <c r="BK295" i="2"/>
  <c r="BK273" i="2"/>
  <c r="BK263" i="2"/>
  <c r="BK244" i="2"/>
  <c r="BK237" i="2"/>
  <c r="J226" i="2"/>
  <c r="BK199" i="2"/>
  <c r="BK181" i="2"/>
  <c r="J138" i="2"/>
  <c r="J248" i="2"/>
  <c r="BK213" i="2"/>
  <c r="J199" i="2"/>
  <c r="J184" i="2"/>
  <c r="J175" i="2"/>
  <c r="J172" i="2"/>
  <c r="J165" i="2"/>
  <c r="BK150" i="2"/>
  <c r="BK138" i="2"/>
  <c r="BK195" i="3"/>
  <c r="J186" i="3"/>
  <c r="BK172" i="3"/>
  <c r="BK157" i="3"/>
  <c r="BK140" i="3"/>
  <c r="J130" i="3"/>
  <c r="J195" i="3"/>
  <c r="BK186" i="3"/>
  <c r="J176" i="3"/>
  <c r="J157" i="3"/>
  <c r="J147" i="3"/>
  <c r="BK163" i="3"/>
  <c r="J155" i="3"/>
  <c r="J136" i="3"/>
  <c r="BK127" i="3"/>
  <c r="J365" i="2"/>
  <c r="J352" i="2"/>
  <c r="J338" i="2"/>
  <c r="J325" i="2"/>
  <c r="J316" i="2"/>
  <c r="J263" i="2"/>
  <c r="J254" i="2"/>
  <c r="BK228" i="2"/>
  <c r="BK222" i="2"/>
  <c r="J213" i="2"/>
  <c r="BK187" i="2"/>
  <c r="BK146" i="2"/>
  <c r="BK128" i="2"/>
  <c r="J384" i="2"/>
  <c r="J375" i="2"/>
  <c r="BK349" i="2"/>
  <c r="BK335" i="2"/>
  <c r="BK313" i="2"/>
  <c r="J295" i="2"/>
  <c r="J284" i="2"/>
  <c r="BK269" i="2"/>
  <c r="BK258" i="2"/>
  <c r="J241" i="2"/>
  <c r="BK224" i="2"/>
  <c r="J216" i="2"/>
  <c r="J203" i="2"/>
  <c r="J177" i="2"/>
  <c r="BK168" i="2"/>
  <c r="BK153" i="2"/>
  <c r="J135" i="2"/>
  <c r="BK386" i="2"/>
  <c r="BK369" i="2"/>
  <c r="J349" i="2"/>
  <c r="BK338" i="2"/>
  <c r="BK323" i="2"/>
  <c r="J309" i="2"/>
  <c r="J287" i="2"/>
  <c r="J269" i="2"/>
  <c r="J260" i="2"/>
  <c r="J251" i="2"/>
  <c r="BK234" i="2"/>
  <c r="BK216" i="2"/>
  <c r="J187" i="2"/>
  <c r="BK177" i="2"/>
  <c r="AS94" i="1"/>
  <c r="J146" i="2"/>
  <c r="BK135" i="2"/>
  <c r="BK190" i="3"/>
  <c r="BK184" i="3"/>
  <c r="BK176" i="3"/>
  <c r="BK160" i="3"/>
  <c r="BK153" i="3"/>
  <c r="J134" i="3"/>
  <c r="J124" i="3"/>
  <c r="BK192" i="3"/>
  <c r="J184" i="3"/>
  <c r="J168" i="3"/>
  <c r="J163" i="3"/>
  <c r="BK150" i="3"/>
  <c r="J140" i="3"/>
  <c r="J127" i="3"/>
  <c r="J192" i="3"/>
  <c r="J180" i="3"/>
  <c r="J172" i="3"/>
  <c r="J160" i="3"/>
  <c r="BK147" i="3"/>
  <c r="BK130" i="3"/>
  <c r="J382" i="2"/>
  <c r="J356" i="2"/>
  <c r="J340" i="2"/>
  <c r="J335" i="2"/>
  <c r="BK320" i="2"/>
  <c r="BK284" i="2"/>
  <c r="BK260" i="2"/>
  <c r="BK230" i="2"/>
  <c r="J224" i="2"/>
  <c r="J220" i="2"/>
  <c r="BK203" i="2"/>
  <c r="BK165" i="2"/>
  <c r="BK143" i="2"/>
  <c r="BK388" i="2"/>
  <c r="BK382" i="2"/>
  <c r="J369" i="2"/>
  <c r="BK346" i="2"/>
  <c r="BK340" i="2"/>
  <c r="BK325" i="2"/>
  <c r="BK292" i="2"/>
  <c r="J273" i="2"/>
  <c r="BK251" i="2"/>
  <c r="J244" i="2"/>
  <c r="J230" i="2"/>
  <c r="BK220" i="2"/>
  <c r="BK195" i="2"/>
  <c r="BK172" i="2"/>
  <c r="BK160" i="2"/>
  <c r="J150" i="2"/>
  <c r="J388" i="2"/>
  <c r="BK375" i="2"/>
  <c r="BK356" i="2"/>
  <c r="BK333" i="2"/>
  <c r="BK316" i="2"/>
  <c r="J298" i="2"/>
  <c r="BK281" i="2"/>
  <c r="BK265" i="2"/>
  <c r="BK254" i="2"/>
  <c r="BK241" i="2"/>
  <c r="J228" i="2"/>
  <c r="J211" i="2"/>
  <c r="BK184" i="2"/>
  <c r="J160" i="2"/>
  <c r="J237" i="2"/>
  <c r="J207" i="2"/>
  <c r="J195" i="2"/>
  <c r="J181" i="2"/>
  <c r="J168" i="2"/>
  <c r="J153" i="2"/>
  <c r="J143" i="2"/>
  <c r="J128" i="2"/>
  <c r="J188" i="3"/>
  <c r="BK180" i="3"/>
  <c r="BK168" i="3"/>
  <c r="J150" i="3"/>
  <c r="BK136" i="3"/>
  <c r="J190" i="3"/>
  <c r="J178" i="3"/>
  <c r="BK165" i="3"/>
  <c r="BK155" i="3"/>
  <c r="BK143" i="3"/>
  <c r="J143" i="3"/>
  <c r="BK188" i="3"/>
  <c r="BK178" i="3"/>
  <c r="J165" i="3"/>
  <c r="J153" i="3"/>
  <c r="BK134" i="3"/>
  <c r="BK124" i="3"/>
  <c r="R127" i="2" l="1"/>
  <c r="BK171" i="2"/>
  <c r="J171" i="2"/>
  <c r="J99" i="2" s="1"/>
  <c r="R206" i="2"/>
  <c r="BK233" i="2"/>
  <c r="J233" i="2"/>
  <c r="J102" i="2" s="1"/>
  <c r="BK240" i="2"/>
  <c r="J240" i="2"/>
  <c r="J103" i="2"/>
  <c r="BK268" i="2"/>
  <c r="J268" i="2"/>
  <c r="J105" i="2"/>
  <c r="BK123" i="3"/>
  <c r="BK175" i="3"/>
  <c r="J175" i="3"/>
  <c r="J100" i="3"/>
  <c r="T127" i="2"/>
  <c r="P171" i="2"/>
  <c r="P206" i="2"/>
  <c r="T233" i="2"/>
  <c r="R240" i="2"/>
  <c r="R232" i="2" s="1"/>
  <c r="R268" i="2"/>
  <c r="R267" i="2"/>
  <c r="P123" i="3"/>
  <c r="P175" i="3"/>
  <c r="P122" i="3" s="1"/>
  <c r="P121" i="3" s="1"/>
  <c r="P120" i="3" s="1"/>
  <c r="AU96" i="1" s="1"/>
  <c r="BK127" i="2"/>
  <c r="J127" i="2" s="1"/>
  <c r="J98" i="2" s="1"/>
  <c r="R171" i="2"/>
  <c r="BK206" i="2"/>
  <c r="J206" i="2"/>
  <c r="J100" i="2"/>
  <c r="P233" i="2"/>
  <c r="T240" i="2"/>
  <c r="T268" i="2"/>
  <c r="T267" i="2"/>
  <c r="R123" i="3"/>
  <c r="R122" i="3" s="1"/>
  <c r="R121" i="3" s="1"/>
  <c r="R120" i="3" s="1"/>
  <c r="R175" i="3"/>
  <c r="P127" i="2"/>
  <c r="P126" i="2"/>
  <c r="T171" i="2"/>
  <c r="T206" i="2"/>
  <c r="R233" i="2"/>
  <c r="P240" i="2"/>
  <c r="P268" i="2"/>
  <c r="P267" i="2" s="1"/>
  <c r="T123" i="3"/>
  <c r="T122" i="3"/>
  <c r="T121" i="3"/>
  <c r="T120" i="3" s="1"/>
  <c r="T175" i="3"/>
  <c r="E85" i="3"/>
  <c r="J89" i="3"/>
  <c r="F117" i="3"/>
  <c r="BE136" i="3"/>
  <c r="BE147" i="3"/>
  <c r="BE153" i="3"/>
  <c r="BE160" i="3"/>
  <c r="BE176" i="3"/>
  <c r="BE180" i="3"/>
  <c r="BE186" i="3"/>
  <c r="F91" i="3"/>
  <c r="J116" i="3"/>
  <c r="BE124" i="3"/>
  <c r="BE134" i="3"/>
  <c r="BE140" i="3"/>
  <c r="J92" i="3"/>
  <c r="BE127" i="3"/>
  <c r="BE130" i="3"/>
  <c r="BE155" i="3"/>
  <c r="BE163" i="3"/>
  <c r="BE172" i="3"/>
  <c r="BE184" i="3"/>
  <c r="BE188" i="3"/>
  <c r="BE190" i="3"/>
  <c r="BE192" i="3"/>
  <c r="BE195" i="3"/>
  <c r="BE143" i="3"/>
  <c r="BE150" i="3"/>
  <c r="BE157" i="3"/>
  <c r="BE165" i="3"/>
  <c r="BE168" i="3"/>
  <c r="BE178" i="3"/>
  <c r="J91" i="2"/>
  <c r="J92" i="2"/>
  <c r="BE128" i="2"/>
  <c r="BE158" i="2"/>
  <c r="BE184" i="2"/>
  <c r="BE216" i="2"/>
  <c r="BE222" i="2"/>
  <c r="BE224" i="2"/>
  <c r="BE230" i="2"/>
  <c r="BE237" i="2"/>
  <c r="BE244" i="2"/>
  <c r="J89" i="2"/>
  <c r="F92" i="2"/>
  <c r="BE132" i="2"/>
  <c r="BE143" i="2"/>
  <c r="BE150" i="2"/>
  <c r="BE165" i="2"/>
  <c r="BE168" i="2"/>
  <c r="BE172" i="2"/>
  <c r="BE187" i="2"/>
  <c r="BE199" i="2"/>
  <c r="BE207" i="2"/>
  <c r="BE213" i="2"/>
  <c r="BE220" i="2"/>
  <c r="BE228" i="2"/>
  <c r="BE234" i="2"/>
  <c r="BE251" i="2"/>
  <c r="BE260" i="2"/>
  <c r="BE263" i="2"/>
  <c r="BE269" i="2"/>
  <c r="BE313" i="2"/>
  <c r="BE320" i="2"/>
  <c r="BE325" i="2"/>
  <c r="BE335" i="2"/>
  <c r="BE340" i="2"/>
  <c r="BE352" i="2"/>
  <c r="BE356" i="2"/>
  <c r="BE361" i="2"/>
  <c r="BE365" i="2"/>
  <c r="BE369" i="2"/>
  <c r="BE375" i="2"/>
  <c r="BE378" i="2"/>
  <c r="E115" i="2"/>
  <c r="F121" i="2"/>
  <c r="BE138" i="2"/>
  <c r="BE146" i="2"/>
  <c r="BE177" i="2"/>
  <c r="BE191" i="2"/>
  <c r="BE203" i="2"/>
  <c r="BE211" i="2"/>
  <c r="BE226" i="2"/>
  <c r="BE241" i="2"/>
  <c r="BE248" i="2"/>
  <c r="BE254" i="2"/>
  <c r="BE284" i="2"/>
  <c r="BE292" i="2"/>
  <c r="BE295" i="2"/>
  <c r="BE298" i="2"/>
  <c r="BE309" i="2"/>
  <c r="BE323" i="2"/>
  <c r="BE333" i="2"/>
  <c r="BE338" i="2"/>
  <c r="BE344" i="2"/>
  <c r="BE382" i="2"/>
  <c r="BE384" i="2"/>
  <c r="BE135" i="2"/>
  <c r="BE153" i="2"/>
  <c r="BE160" i="2"/>
  <c r="BE175" i="2"/>
  <c r="BE181" i="2"/>
  <c r="BE195" i="2"/>
  <c r="BE258" i="2"/>
  <c r="BE265" i="2"/>
  <c r="BE273" i="2"/>
  <c r="BE281" i="2"/>
  <c r="BE287" i="2"/>
  <c r="BE316" i="2"/>
  <c r="BE346" i="2"/>
  <c r="BE349" i="2"/>
  <c r="BE386" i="2"/>
  <c r="BE388" i="2"/>
  <c r="F36" i="2"/>
  <c r="BC95" i="1" s="1"/>
  <c r="F35" i="3"/>
  <c r="BB96" i="1"/>
  <c r="F37" i="3"/>
  <c r="BD96" i="1" s="1"/>
  <c r="F35" i="2"/>
  <c r="BB95" i="1"/>
  <c r="F34" i="2"/>
  <c r="BA95" i="1" s="1"/>
  <c r="F34" i="3"/>
  <c r="BA96" i="1"/>
  <c r="F37" i="2"/>
  <c r="BD95" i="1" s="1"/>
  <c r="J34" i="3"/>
  <c r="AW96" i="1"/>
  <c r="J34" i="2"/>
  <c r="AW95" i="1" s="1"/>
  <c r="F36" i="3"/>
  <c r="BC96" i="1"/>
  <c r="P232" i="2" l="1"/>
  <c r="T126" i="2"/>
  <c r="T232" i="2"/>
  <c r="BK122" i="3"/>
  <c r="J122" i="3" s="1"/>
  <c r="J98" i="3" s="1"/>
  <c r="P125" i="2"/>
  <c r="AU95" i="1"/>
  <c r="AU94" i="1" s="1"/>
  <c r="R126" i="2"/>
  <c r="R125" i="2"/>
  <c r="BK126" i="2"/>
  <c r="J126" i="2" s="1"/>
  <c r="J97" i="2" s="1"/>
  <c r="BK232" i="2"/>
  <c r="J232" i="2"/>
  <c r="J101" i="2"/>
  <c r="BK267" i="2"/>
  <c r="J267" i="2"/>
  <c r="J104" i="2"/>
  <c r="J123" i="3"/>
  <c r="J99" i="3" s="1"/>
  <c r="BC94" i="1"/>
  <c r="W32" i="1" s="1"/>
  <c r="BB94" i="1"/>
  <c r="AX94" i="1" s="1"/>
  <c r="BD94" i="1"/>
  <c r="W33" i="1"/>
  <c r="F33" i="2"/>
  <c r="AZ95" i="1" s="1"/>
  <c r="F33" i="3"/>
  <c r="AZ96" i="1"/>
  <c r="J33" i="2"/>
  <c r="AV95" i="1" s="1"/>
  <c r="AT95" i="1" s="1"/>
  <c r="J33" i="3"/>
  <c r="AV96" i="1" s="1"/>
  <c r="AT96" i="1" s="1"/>
  <c r="BA94" i="1"/>
  <c r="AW94" i="1" s="1"/>
  <c r="AK30" i="1" s="1"/>
  <c r="T125" i="2" l="1"/>
  <c r="BK125" i="2"/>
  <c r="J125" i="2" s="1"/>
  <c r="J96" i="2" s="1"/>
  <c r="BK121" i="3"/>
  <c r="J121" i="3" s="1"/>
  <c r="J97" i="3" s="1"/>
  <c r="W30" i="1"/>
  <c r="W31" i="1"/>
  <c r="AZ94" i="1"/>
  <c r="W29" i="1" s="1"/>
  <c r="AY94" i="1"/>
  <c r="BK120" i="3" l="1"/>
  <c r="J120" i="3" s="1"/>
  <c r="J96" i="3" s="1"/>
  <c r="J30" i="2"/>
  <c r="AG95" i="1" s="1"/>
  <c r="AV94" i="1"/>
  <c r="AK29" i="1" s="1"/>
  <c r="J39" i="2" l="1"/>
  <c r="AN95" i="1"/>
  <c r="J30" i="3"/>
  <c r="AG96" i="1"/>
  <c r="AG94" i="1" s="1"/>
  <c r="AK26" i="1" s="1"/>
  <c r="AT94" i="1"/>
  <c r="J39" i="3" l="1"/>
  <c r="AN94" i="1"/>
  <c r="AN96" i="1"/>
  <c r="AK35" i="1"/>
</calcChain>
</file>

<file path=xl/sharedStrings.xml><?xml version="1.0" encoding="utf-8"?>
<sst xmlns="http://schemas.openxmlformats.org/spreadsheetml/2006/main" count="3719" uniqueCount="661">
  <si>
    <t>Export Komplet</t>
  </si>
  <si>
    <t/>
  </si>
  <si>
    <t>2.0</t>
  </si>
  <si>
    <t>False</t>
  </si>
  <si>
    <t>{a2d42648-b62e-491a-ae64-6624ff63957a}</t>
  </si>
  <si>
    <t>&gt;&gt;  skryté sloupce  &lt;&lt;</t>
  </si>
  <si>
    <t>0,01</t>
  </si>
  <si>
    <t>21</t>
  </si>
  <si>
    <t>12</t>
  </si>
  <si>
    <t>REKAPITULACE STAVBY</t>
  </si>
  <si>
    <t>v ---  níže se nacházejí doplnkové a pomocné údaje k sestavám  --- v</t>
  </si>
  <si>
    <t>Návod na vyplnění</t>
  </si>
  <si>
    <t>0,001</t>
  </si>
  <si>
    <t>Kód:</t>
  </si>
  <si>
    <t>202410</t>
  </si>
  <si>
    <t>Měnit lze pouze buňky se žlutým podbarvením!_x000D_
_x000D_
1) na prvním listu Rekapitulace stavby vyplňte v sestavě_x000D_
_x000D_
    a) Souhrnný list_x000D_
       - údaje o Uchazeči_x000D_
         (přenesou se do ostatních sestav i v jiných listech)_x000D_
_x000D_
    b) Rekapitulace objektů_x000D_
       - potřebné Ostatní náklady_x000D_
_x000D_
2) na vybraných listech vyplňte v sestavě_x000D_
_x000D_
    a) Krycí list_x000D_
       - údaje o Uchazeči, pokud se liší od údajů o Uchazeči na Souhrnném listu_x000D_
         (údaje se přenesou do ostatních sestav v daném listu)_x000D_
_x000D_
    b) Rekapitulace rozpočtu_x000D_
       - potřebné Ostatní náklady_x000D_
_x000D_
    c) Celkové náklady za stavbu_x000D_
       - ceny u položek_x000D_
       - množství, pokud má žluté podbarvení_x000D_
       - a v případě potřeby poznámku (ta je ve skrytém sloupci)</t>
  </si>
  <si>
    <t>Stavba:</t>
  </si>
  <si>
    <t>Brno, VDJ+ATS Barvičova - příhradový stožár pro umístění antén řízení vodárenských objektů</t>
  </si>
  <si>
    <t>KSO:</t>
  </si>
  <si>
    <t>CC-CZ:</t>
  </si>
  <si>
    <t>Místo:</t>
  </si>
  <si>
    <t xml:space="preserve"> </t>
  </si>
  <si>
    <t>Datum:</t>
  </si>
  <si>
    <t>Zadavatel:</t>
  </si>
  <si>
    <t>IČ:</t>
  </si>
  <si>
    <t>DIČ:</t>
  </si>
  <si>
    <t>Uchazeč:</t>
  </si>
  <si>
    <t>Vyplň údaj</t>
  </si>
  <si>
    <t>Projektant:</t>
  </si>
  <si>
    <t>True</t>
  </si>
  <si>
    <t>1</t>
  </si>
  <si>
    <t>Zpracovatel:</t>
  </si>
  <si>
    <t>Poznámka: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</si>
  <si>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</si>
  <si>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</si>
  <si>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</si>
  <si>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</si>
  <si>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</si>
  <si>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</si>
  <si>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</si>
  <si>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</si>
  <si>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</si>
  <si>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</si>
  <si>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</si>
  <si>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</si>
  <si>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</si>
  <si>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</si>
  <si>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</si>
  <si>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</si>
  <si>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</si>
  <si>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</si>
  <si>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Uchazeč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</si>
  <si>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</si>
  <si>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</si>
  <si>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</si>
  <si>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</si>
  <si>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</si>
  <si>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</si>
  <si>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</si>
  <si>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</si>
  <si>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</si>
  <si>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</si>
  <si>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</si>
  <si>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</si>
  <si>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</si>
  <si>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</si>
  <si>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</si>
  <si>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</si>
  <si>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</si>
  <si>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</si>
  <si>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</si>
  <si>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 rozpočtů</t>
  </si>
  <si>
    <t>D</t>
  </si>
  <si>
    <t>0</t>
  </si>
  <si>
    <t>###NOIMPORT###</t>
  </si>
  <si>
    <t>IMPORT</t>
  </si>
  <si>
    <t>{00000000-0000-0000-0000-000000000000}</t>
  </si>
  <si>
    <t>/</t>
  </si>
  <si>
    <t>SO01</t>
  </si>
  <si>
    <t>Stavební objekt</t>
  </si>
  <si>
    <t>STA</t>
  </si>
  <si>
    <t>{2200deef-5f05-40be-a9d7-13e371c360fc}</t>
  </si>
  <si>
    <t>2</t>
  </si>
  <si>
    <t>SO90</t>
  </si>
  <si>
    <t>Ostatní rozpočtové náklady</t>
  </si>
  <si>
    <t>{d5d4ed38-274c-4ce3-a0bc-ae882bce86ae}</t>
  </si>
  <si>
    <t>KRYCÍ LIST SOUPISU PRACÍ</t>
  </si>
  <si>
    <t>Objekt:</t>
  </si>
  <si>
    <t>SO01 - Stavební objekt</t>
  </si>
  <si>
    <t>REKAPITULACE ČLENĚNÍ SOUPISU PRACÍ</t>
  </si>
  <si>
    <t>Kód dílu - Popis</t>
  </si>
  <si>
    <t>Cena celkem [CZK]</t>
  </si>
  <si>
    <t>Náklady ze soupisu prací</t>
  </si>
  <si>
    <t>-1</t>
  </si>
  <si>
    <t>HSV - Práce a dodávky HSV</t>
  </si>
  <si>
    <t xml:space="preserve">    1 - Zemní práce</t>
  </si>
  <si>
    <t xml:space="preserve">    2 - Zakládání</t>
  </si>
  <si>
    <t xml:space="preserve">    9 - Ostatní konstrukce a práce, bourání</t>
  </si>
  <si>
    <t>PSV - Práce a dodávky PSV</t>
  </si>
  <si>
    <t xml:space="preserve">    741 - Elektroinstalace - silnoproud</t>
  </si>
  <si>
    <t xml:space="preserve">    767 - Konstrukce zámečnické</t>
  </si>
  <si>
    <t>M - Práce a dodávky M</t>
  </si>
  <si>
    <t xml:space="preserve">    46-M - Zemní práce při extr.mont.pracích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</si>
  <si>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</si>
  <si>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</si>
  <si>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</si>
  <si>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</si>
  <si>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</si>
  <si>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</si>
  <si>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</si>
  <si>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</si>
  <si>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</si>
  <si>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</si>
  <si>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</si>
  <si>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</si>
  <si>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</si>
  <si>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</si>
  <si>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</si>
  <si>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</si>
  <si>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Zemní práce</t>
  </si>
  <si>
    <t>K</t>
  </si>
  <si>
    <t>131213701</t>
  </si>
  <si>
    <t>Hloubení nezapažených jam v soudržných horninách třídy těžitelnosti I skupiny 3 ručně</t>
  </si>
  <si>
    <t>m3</t>
  </si>
  <si>
    <t>CS ÚRS 2024 01</t>
  </si>
  <si>
    <t>4</t>
  </si>
  <si>
    <t>1191140673</t>
  </si>
  <si>
    <t>Online PSC</t>
  </si>
  <si>
    <t>https://podminky.urs.cz/item/CS_URS_2024_01/131213701</t>
  </si>
  <si>
    <t>VV</t>
  </si>
  <si>
    <t>výkop pro patku</t>
  </si>
  <si>
    <t>"20%"29,05*0,2</t>
  </si>
  <si>
    <t>131351102</t>
  </si>
  <si>
    <t>Hloubení jam nezapažených v hornině třídy těžitelnosti II skupiny 4 objem do 50 m3 strojně</t>
  </si>
  <si>
    <t>-1847975015</t>
  </si>
  <si>
    <t>https://podminky.urs.cz/item/CS_URS_2024_01/131351102</t>
  </si>
  <si>
    <t>"40%"29,05*0,4</t>
  </si>
  <si>
    <t>3</t>
  </si>
  <si>
    <t>131451102</t>
  </si>
  <si>
    <t>Hloubení jam nezapažených v hornině třídy těžitelnosti II skupiny 5 objem do 50 m3 strojně</t>
  </si>
  <si>
    <t>1114328875</t>
  </si>
  <si>
    <t>https://podminky.urs.cz/item/CS_URS_2024_01/131451102</t>
  </si>
  <si>
    <t>162251121</t>
  </si>
  <si>
    <t>Vodorovné přemístění do 20 m výkopku/sypaniny z horniny třídy těžitelnosti II skupiny až 5</t>
  </si>
  <si>
    <t>-1814105577</t>
  </si>
  <si>
    <t>https://podminky.urs.cz/item/CS_URS_2024_01/162251121</t>
  </si>
  <si>
    <t>na meziskládku</t>
  </si>
  <si>
    <t>29,05-9,9</t>
  </si>
  <si>
    <t>Součet</t>
  </si>
  <si>
    <t>5</t>
  </si>
  <si>
    <t>162251122</t>
  </si>
  <si>
    <t>Vodorovné přemístění přes 20 do 50 m výkopku/sypaniny z horniny třídy těžitelnosti II skupiny 4 a 5</t>
  </si>
  <si>
    <t>906001864</t>
  </si>
  <si>
    <t>https://podminky.urs.cz/item/CS_URS_2024_01/162251122</t>
  </si>
  <si>
    <t>9,9</t>
  </si>
  <si>
    <t>6</t>
  </si>
  <si>
    <t>162751137</t>
  </si>
  <si>
    <t>Vodorovné přemístění přes 9 000 do 10000 m výkopku/sypaniny z horniny třídy těžitelnosti II skupiny 4 a 5</t>
  </si>
  <si>
    <t>-51588001</t>
  </si>
  <si>
    <t>https://podminky.urs.cz/item/CS_URS_2024_01/162751137</t>
  </si>
  <si>
    <t>odvoz přebytečné kubatůry z výkopu patky</t>
  </si>
  <si>
    <t>7</t>
  </si>
  <si>
    <t>162751139</t>
  </si>
  <si>
    <t>Příplatek k vodorovnému přemístění výkopku/sypaniny z horniny třídy těžitelnosti II skupiny 4 a 5 ZKD 1000 m přes 10000 m</t>
  </si>
  <si>
    <t>-1926639297</t>
  </si>
  <si>
    <t>https://podminky.urs.cz/item/CS_URS_2024_01/162751139</t>
  </si>
  <si>
    <t>8</t>
  </si>
  <si>
    <t>171251201</t>
  </si>
  <si>
    <t>Uložení sypaniny na skládky nebo meziskládky</t>
  </si>
  <si>
    <t>861219301</t>
  </si>
  <si>
    <t>https://podminky.urs.cz/item/CS_URS_2024_01/171251201</t>
  </si>
  <si>
    <t>19,15</t>
  </si>
  <si>
    <t>9</t>
  </si>
  <si>
    <t>202410205</t>
  </si>
  <si>
    <t>Poplatek za skládku do tř. 5</t>
  </si>
  <si>
    <t>-459065963</t>
  </si>
  <si>
    <t>10</t>
  </si>
  <si>
    <t>174111101</t>
  </si>
  <si>
    <t>Zásyp jam, šachet rýh nebo kolem objektů sypaninou se zhutněním ručně</t>
  </si>
  <si>
    <t>59085429</t>
  </si>
  <si>
    <t>https://podminky.urs.cz/item/CS_URS_2024_01/174111101</t>
  </si>
  <si>
    <t>kolem patky</t>
  </si>
  <si>
    <t>- původně vytěženou zeminou</t>
  </si>
  <si>
    <t>11</t>
  </si>
  <si>
    <t>167151102</t>
  </si>
  <si>
    <t>Nakládání výkopku z hornin třídy těžitelnosti II skupiny do 5 do 100 m3</t>
  </si>
  <si>
    <t>-1414102668</t>
  </si>
  <si>
    <t>https://podminky.urs.cz/item/CS_URS_2024_01/167151102</t>
  </si>
  <si>
    <t>162251121.1</t>
  </si>
  <si>
    <t>Vodorovné přemístění do 20 m výkopku/sypaniny z horniny třídy těžitelnosti II skupiny do 5</t>
  </si>
  <si>
    <t>457499034</t>
  </si>
  <si>
    <t>https://podminky.urs.cz/item/CS_URS_2024_01/162251121.1</t>
  </si>
  <si>
    <t>Zakládání</t>
  </si>
  <si>
    <t>13</t>
  </si>
  <si>
    <t>275313511</t>
  </si>
  <si>
    <t>Základové patky z betonu tř. C 12/15</t>
  </si>
  <si>
    <t>-818814288</t>
  </si>
  <si>
    <t>https://podminky.urs.cz/item/CS_URS_2024_01/275313511</t>
  </si>
  <si>
    <t>1,6</t>
  </si>
  <si>
    <t>14</t>
  </si>
  <si>
    <t>275321411R</t>
  </si>
  <si>
    <t>Základové patky ze ŽB  tř. C 20/25 SC2 včetně vyspádování a přehlazení</t>
  </si>
  <si>
    <t>398006876</t>
  </si>
  <si>
    <t>10,8</t>
  </si>
  <si>
    <t>15</t>
  </si>
  <si>
    <t>275361821</t>
  </si>
  <si>
    <t>Výztuž základových patek betonářskou ocelí 10 505 (R)</t>
  </si>
  <si>
    <t>t</t>
  </si>
  <si>
    <t>-621825472</t>
  </si>
  <si>
    <t>https://podminky.urs.cz/item/CS_URS_2024_01/275361821</t>
  </si>
  <si>
    <t>258,4/1000</t>
  </si>
  <si>
    <t>16</t>
  </si>
  <si>
    <t>275351121</t>
  </si>
  <si>
    <t>Zřízení bednění základových patek</t>
  </si>
  <si>
    <t>m2</t>
  </si>
  <si>
    <t>849992650</t>
  </si>
  <si>
    <t>https://podminky.urs.cz/item/CS_URS_2024_01/275351121</t>
  </si>
  <si>
    <t>14,4</t>
  </si>
  <si>
    <t>17</t>
  </si>
  <si>
    <t>275351122</t>
  </si>
  <si>
    <t>Odstranění bednění základových patek</t>
  </si>
  <si>
    <t>-530645583</t>
  </si>
  <si>
    <t>https://podminky.urs.cz/item/CS_URS_2024_01/275351122</t>
  </si>
  <si>
    <t>18</t>
  </si>
  <si>
    <t>225111114</t>
  </si>
  <si>
    <t>Vrty maloprofilové jádrové D do 56 mm úklon do 45° hl 0 až 25 m hornina III a IV</t>
  </si>
  <si>
    <t>m</t>
  </si>
  <si>
    <t>906086414</t>
  </si>
  <si>
    <t>https://podminky.urs.cz/item/CS_URS_2024_01/225111114</t>
  </si>
  <si>
    <t>"20+40%"16*0,6</t>
  </si>
  <si>
    <t>19</t>
  </si>
  <si>
    <t>225111116</t>
  </si>
  <si>
    <t>Vrty maloprofilové jádrové D do 56 mm úklon do 45° hl 0 až 25 m hornina V a VI</t>
  </si>
  <si>
    <t>-1049010902</t>
  </si>
  <si>
    <t>https://podminky.urs.cz/item/CS_URS_2024_01/225111116</t>
  </si>
  <si>
    <t>"40%"16*0,4</t>
  </si>
  <si>
    <t>20</t>
  </si>
  <si>
    <t>281811112</t>
  </si>
  <si>
    <t>Ocelové trubky pro injektování nízkotlaké s ponecháním trubek l do 1,5 m D trubek do 50,8 mm</t>
  </si>
  <si>
    <t>-1823912616</t>
  </si>
  <si>
    <t>https://podminky.urs.cz/item/CS_URS_2024_01/281811112</t>
  </si>
  <si>
    <t>"s vyvrtanými otvory"</t>
  </si>
  <si>
    <t>282604123</t>
  </si>
  <si>
    <t>Injektování aktivovanými směsmi vysokotlaké sestupné tlakem přes 2 do 4,5 MPa</t>
  </si>
  <si>
    <t>hod</t>
  </si>
  <si>
    <t>-1617831733</t>
  </si>
  <si>
    <t>https://podminky.urs.cz/item/CS_URS_2024_01/282604123</t>
  </si>
  <si>
    <t>1+6+1</t>
  </si>
  <si>
    <t>22</t>
  </si>
  <si>
    <t>M</t>
  </si>
  <si>
    <t>58522150</t>
  </si>
  <si>
    <t>cement portlandský směsný CEM II 32,5MPa</t>
  </si>
  <si>
    <t>266481548</t>
  </si>
  <si>
    <t>4*3,05</t>
  </si>
  <si>
    <t>Ostatní konstrukce a práce, bourání</t>
  </si>
  <si>
    <t>23</t>
  </si>
  <si>
    <t>977155122</t>
  </si>
  <si>
    <t>Jádrové vrty pod vodou do 13 m diamantovými korunkami do stavebních materiálů D přes 120 do 130 mm</t>
  </si>
  <si>
    <t>-1197829253</t>
  </si>
  <si>
    <t>https://podminky.urs.cz/item/CS_URS_2024_01/977155122</t>
  </si>
  <si>
    <t>0,4*5</t>
  </si>
  <si>
    <t>24</t>
  </si>
  <si>
    <t>997013211</t>
  </si>
  <si>
    <t>Vnitrostaveništní doprava suti a vybouraných hmot pro budovy v do 6 m ručně</t>
  </si>
  <si>
    <t>65524904</t>
  </si>
  <si>
    <t>https://podminky.urs.cz/item/CS_URS_2024_01/997013211</t>
  </si>
  <si>
    <t>25</t>
  </si>
  <si>
    <t>997013501</t>
  </si>
  <si>
    <t>Odvoz suti a vybouraných hmot na skládku nebo meziskládku do 1 km se složením</t>
  </si>
  <si>
    <t>-1065867961</t>
  </si>
  <si>
    <t>https://podminky.urs.cz/item/CS_URS_2024_01/997013501</t>
  </si>
  <si>
    <t>0,058</t>
  </si>
  <si>
    <t>26</t>
  </si>
  <si>
    <t>997013509</t>
  </si>
  <si>
    <t>Příplatek k odvozu suti a vybouraných hmot na skládku ZKD 1 km přes 1 km</t>
  </si>
  <si>
    <t>264943046</t>
  </si>
  <si>
    <t>https://podminky.urs.cz/item/CS_URS_2024_01/997013509</t>
  </si>
  <si>
    <t>0,058*10</t>
  </si>
  <si>
    <t>27</t>
  </si>
  <si>
    <t>202317904</t>
  </si>
  <si>
    <t>Poplatek za skládku suti s příměsí</t>
  </si>
  <si>
    <t>775332674</t>
  </si>
  <si>
    <t>28</t>
  </si>
  <si>
    <t>125ROX</t>
  </si>
  <si>
    <t xml:space="preserve">D+M prostup RS-125, včetně utěsnění a zapravení </t>
  </si>
  <si>
    <t>kpl</t>
  </si>
  <si>
    <t>-2055718602</t>
  </si>
  <si>
    <t>29</t>
  </si>
  <si>
    <t>500100800</t>
  </si>
  <si>
    <t>D+M kabelový žlab Mars 500/100/800 včetně 2ks betonového podkladního bloku s C šinou</t>
  </si>
  <si>
    <t>442558881</t>
  </si>
  <si>
    <t>30</t>
  </si>
  <si>
    <t>76202401</t>
  </si>
  <si>
    <t>D+M oplechování přechodu ZEMĚ-MARS - dle popisu v PD s vlastním zaměřením včetně 2x dopravy</t>
  </si>
  <si>
    <t>1827397703</t>
  </si>
  <si>
    <t>31</t>
  </si>
  <si>
    <t>928201185</t>
  </si>
  <si>
    <t xml:space="preserve">D+M kabelové lávky CABLOFIT 500/54 + podpěry, vč. všech souvisejích úkonů a potřebného materiálu </t>
  </si>
  <si>
    <t>-1433306426</t>
  </si>
  <si>
    <t>32</t>
  </si>
  <si>
    <t>998011008</t>
  </si>
  <si>
    <t>Přesun hmot pro budovy občanské výstavby a služby s omezením mechanizace pro budovy v do 6 m</t>
  </si>
  <si>
    <t>-1996075040</t>
  </si>
  <si>
    <t>https://podminky.urs.cz/item/CS_URS_2024_01/998011008</t>
  </si>
  <si>
    <t>PSV</t>
  </si>
  <si>
    <t>Práce a dodávky PSV</t>
  </si>
  <si>
    <t>741</t>
  </si>
  <si>
    <t>Elektroinstalace - silnoproud</t>
  </si>
  <si>
    <t>33</t>
  </si>
  <si>
    <t>741410021</t>
  </si>
  <si>
    <t>Montáž pásku uzemňovacího průřezu do 120 mm2 v městské zástavbě v zemi, propojení a připojených svorek</t>
  </si>
  <si>
    <t>64</t>
  </si>
  <si>
    <t>-1647112451</t>
  </si>
  <si>
    <t>https://podminky.urs.cz/item/CS_URS_2024_01/741410021</t>
  </si>
  <si>
    <t>34</t>
  </si>
  <si>
    <t>35442063</t>
  </si>
  <si>
    <t>pás zemnící 30x4mm FeZn + spojky</t>
  </si>
  <si>
    <t>256</t>
  </si>
  <si>
    <t>161224658</t>
  </si>
  <si>
    <t>18*1,05</t>
  </si>
  <si>
    <t>767</t>
  </si>
  <si>
    <t>Konstrukce zámečnické</t>
  </si>
  <si>
    <t>35</t>
  </si>
  <si>
    <t>767995118</t>
  </si>
  <si>
    <t>Montáž atypických zámečnických konstrukcí hm přes  500 kg</t>
  </si>
  <si>
    <t>kg</t>
  </si>
  <si>
    <t>1689804814</t>
  </si>
  <si>
    <t>Zhotovéní sloupu</t>
  </si>
  <si>
    <t>1085</t>
  </si>
  <si>
    <t>36</t>
  </si>
  <si>
    <t>13010818</t>
  </si>
  <si>
    <t>dodávka OK včetně spojovacího materiálu dle PD</t>
  </si>
  <si>
    <t>-1994064360</t>
  </si>
  <si>
    <t>P</t>
  </si>
  <si>
    <t>Poznámka k položce:_x000D_
Hmotnost: 5,59 kg/m</t>
  </si>
  <si>
    <t>1085*1,1/1000</t>
  </si>
  <si>
    <t>37</t>
  </si>
  <si>
    <t>628613612</t>
  </si>
  <si>
    <t>Žárové zinkování ponorem dílů ocelových konstrukcí  hmotnosti přes 100 kg, včentně nákládání, skládání a přesunů</t>
  </si>
  <si>
    <t>-640277311</t>
  </si>
  <si>
    <t>1085-12,5</t>
  </si>
  <si>
    <t>38</t>
  </si>
  <si>
    <t>171156019000R</t>
  </si>
  <si>
    <t>Jeřáb automobilní T 40 + řidič</t>
  </si>
  <si>
    <t>sh</t>
  </si>
  <si>
    <t>566234113</t>
  </si>
  <si>
    <t>1+4+1</t>
  </si>
  <si>
    <t>39</t>
  </si>
  <si>
    <t>HZS3121</t>
  </si>
  <si>
    <t>Hodinová zúčtovací sazba montér ocelových konstrukcí</t>
  </si>
  <si>
    <t>-720758443</t>
  </si>
  <si>
    <t>https://podminky.urs.cz/item/CS_URS_2024_01/HZS3121</t>
  </si>
  <si>
    <t>6*5</t>
  </si>
  <si>
    <t>40</t>
  </si>
  <si>
    <t>201501101</t>
  </si>
  <si>
    <t>D+M úprava podkladu obroušení betonu či doplnění v místě kotvení sloupů</t>
  </si>
  <si>
    <t>-531257087</t>
  </si>
  <si>
    <t>41</t>
  </si>
  <si>
    <t>132201105</t>
  </si>
  <si>
    <t>D+M kotevních tyčí M30 žárově zinkovaných dl 600 mm 2x, matky, podložky, lepicí hmota Fischer FIS SB 390 S, vyvrtání, vyfoukání</t>
  </si>
  <si>
    <t>1445348061</t>
  </si>
  <si>
    <t>u každého sloupu viz. výkres OK-A1-4985</t>
  </si>
  <si>
    <t>42</t>
  </si>
  <si>
    <t>135201501</t>
  </si>
  <si>
    <t>D+M  bezpečnostní Söll lišty</t>
  </si>
  <si>
    <t>bm</t>
  </si>
  <si>
    <t>1456050493</t>
  </si>
  <si>
    <t>43</t>
  </si>
  <si>
    <t>998767112</t>
  </si>
  <si>
    <t>Přesun hmot tonážní pro zámečnické konstrukce s omezením mechanizace v objektech v přes 6 do 12 m</t>
  </si>
  <si>
    <t>-732675578</t>
  </si>
  <si>
    <t>https://podminky.urs.cz/item/CS_URS_2024_01/998767112</t>
  </si>
  <si>
    <t>Práce a dodávky M</t>
  </si>
  <si>
    <t>46-M</t>
  </si>
  <si>
    <t>Zemní práce při extr.mont.pracích</t>
  </si>
  <si>
    <t>44</t>
  </si>
  <si>
    <t>460010024</t>
  </si>
  <si>
    <t>Vytyčení trasy vedení kabelového podzemního v zastavěném prostoru</t>
  </si>
  <si>
    <t>km</t>
  </si>
  <si>
    <t>-572157741</t>
  </si>
  <si>
    <t>https://podminky.urs.cz/item/CS_URS_2024_01/460010024</t>
  </si>
  <si>
    <t>(1,98+59+1,98)/1000</t>
  </si>
  <si>
    <t>45</t>
  </si>
  <si>
    <t>460161272</t>
  </si>
  <si>
    <t>Hloubení kabelových rýh ručně š 50 cm hl 80 cm v hornině tř I skupiny 3</t>
  </si>
  <si>
    <t>386446854</t>
  </si>
  <si>
    <t>https://podminky.urs.cz/item/CS_URS_2024_01/460161272</t>
  </si>
  <si>
    <t>ve svahu</t>
  </si>
  <si>
    <t>volný terén</t>
  </si>
  <si>
    <t>48</t>
  </si>
  <si>
    <t>"20%"59*0,2</t>
  </si>
  <si>
    <t>46</t>
  </si>
  <si>
    <t>460171273</t>
  </si>
  <si>
    <t>Hloubení kabelových nezapažených rýh strojně š 50 cm hl 80 cm v hornině tř II skupiny 4</t>
  </si>
  <si>
    <t>1749599640</t>
  </si>
  <si>
    <t>https://podminky.urs.cz/item/CS_URS_2024_01/460171273</t>
  </si>
  <si>
    <t>"40%"59*0,40</t>
  </si>
  <si>
    <t>47</t>
  </si>
  <si>
    <t>460171274</t>
  </si>
  <si>
    <t>Hloubení kabelových nezapažených rýh strojně š 50 cm hl 80 cm v hornině tř II skupiny 5</t>
  </si>
  <si>
    <t>289734203</t>
  </si>
  <si>
    <t>https://podminky.urs.cz/item/CS_URS_2024_01/460171274</t>
  </si>
  <si>
    <t>460131113</t>
  </si>
  <si>
    <t>Hloubení nezapažených jam při elektromontážích ručně v hornině tř I skupiny 3</t>
  </si>
  <si>
    <t>122027967</t>
  </si>
  <si>
    <t>https://podminky.urs.cz/item/CS_URS_2024_01/460131113</t>
  </si>
  <si>
    <t>1,15*1,98*1,98=4,5m3</t>
  </si>
  <si>
    <t>4,5*2=9 m3</t>
  </si>
  <si>
    <t>"20%"9*0,2</t>
  </si>
  <si>
    <t>49</t>
  </si>
  <si>
    <t>460141113</t>
  </si>
  <si>
    <t>Hloubení nezapažených jam při elektromontážích strojně v hornině tř II skupiny 4</t>
  </si>
  <si>
    <t>-865183631</t>
  </si>
  <si>
    <t>https://podminky.urs.cz/item/CS_URS_2024_01/460141113</t>
  </si>
  <si>
    <t>"40%"9*0,4</t>
  </si>
  <si>
    <t>50</t>
  </si>
  <si>
    <t>460141114</t>
  </si>
  <si>
    <t>Hloubení nezapažených jam při elektromontážích strojně v hornině tř II skupiny 5</t>
  </si>
  <si>
    <t>996768230</t>
  </si>
  <si>
    <t>https://podminky.urs.cz/item/CS_URS_2024_01/460141114</t>
  </si>
  <si>
    <t>51</t>
  </si>
  <si>
    <t>460321111</t>
  </si>
  <si>
    <t>Vodorovné přemístění horniny jakékoliv třídy stavebním kolečkem při elektromontážích do 10 m</t>
  </si>
  <si>
    <t>-718841424</t>
  </si>
  <si>
    <t>https://podminky.urs.cz/item/CS_URS_2024_01/460321111</t>
  </si>
  <si>
    <t>Odvoz přebytečné zeminy</t>
  </si>
  <si>
    <t>vzniknuté podsypem, chráničky, obsypem a</t>
  </si>
  <si>
    <t>dodání dvěma šachtami</t>
  </si>
  <si>
    <t>(0,05+0,15)*0,5*59</t>
  </si>
  <si>
    <t>0,235*1*1,98*2</t>
  </si>
  <si>
    <t>0,915*0,788*1,088*2</t>
  </si>
  <si>
    <t>Odvoz zeminy která se byla nahrazená ornicí</t>
  </si>
  <si>
    <t>7,5</t>
  </si>
  <si>
    <t>52</t>
  </si>
  <si>
    <t>460321121</t>
  </si>
  <si>
    <t>Příplatek k vodorovnému přemístění horniny stavebním kolečkem při elektromontážích za každých dalších 10 m</t>
  </si>
  <si>
    <t>-1814378327</t>
  </si>
  <si>
    <t>https://podminky.urs.cz/item/CS_URS_2024_01/460321121</t>
  </si>
  <si>
    <t>15,9*4</t>
  </si>
  <si>
    <t>53</t>
  </si>
  <si>
    <t>460341113</t>
  </si>
  <si>
    <t>Vodorovné přemístění horniny jakékoliv třídy dopravními prostředky při elektromontážích přes 500 do 1000 m</t>
  </si>
  <si>
    <t>313245132</t>
  </si>
  <si>
    <t>https://podminky.urs.cz/item/CS_URS_2024_01/460341113</t>
  </si>
  <si>
    <t>15,9</t>
  </si>
  <si>
    <t>54</t>
  </si>
  <si>
    <t>460341121</t>
  </si>
  <si>
    <t>Příplatek k vodorovnému přemístění horniny dopravními prostředky při elektromontážích za každých dalších i započatých 1000 m</t>
  </si>
  <si>
    <t>-157851426</t>
  </si>
  <si>
    <t>https://podminky.urs.cz/item/CS_URS_2024_01/460341121</t>
  </si>
  <si>
    <t>15,9*10</t>
  </si>
  <si>
    <t>55</t>
  </si>
  <si>
    <t>-181110297</t>
  </si>
  <si>
    <t>56</t>
  </si>
  <si>
    <t>-2092964453</t>
  </si>
  <si>
    <t>57</t>
  </si>
  <si>
    <t>460391125R</t>
  </si>
  <si>
    <t>Zásyp jam při elektromontážích ručně se zhutněním z hornin třídy II do tř. 5, vodorovné přemístění do 10 m, naložení</t>
  </si>
  <si>
    <t>69697338</t>
  </si>
  <si>
    <t>celková kubatůra</t>
  </si>
  <si>
    <t>odpočet</t>
  </si>
  <si>
    <t>-0,235*1*1,98*2</t>
  </si>
  <si>
    <t>šachty</t>
  </si>
  <si>
    <t>-0,915*0,788*1,088*2</t>
  </si>
  <si>
    <t>58</t>
  </si>
  <si>
    <t>460431264R</t>
  </si>
  <si>
    <t>Zásyp kabelových rýh ručně se zhutněním š 50 cm hl 60 cm z horniny tř II skupiny do tř. 5, vodorovné přemístění do 10 m, naložení</t>
  </si>
  <si>
    <t>1629992106</t>
  </si>
  <si>
    <t>59</t>
  </si>
  <si>
    <t>460481121</t>
  </si>
  <si>
    <t>Úprava pláně při elektromontážích v hornině třídy těžitelnosti I skupiny 3 bez zhutnění ručně</t>
  </si>
  <si>
    <t>-1038113220</t>
  </si>
  <si>
    <t>https://podminky.urs.cz/item/CS_URS_2024_01/460481121</t>
  </si>
  <si>
    <t>75</t>
  </si>
  <si>
    <t>60</t>
  </si>
  <si>
    <t>46055111R</t>
  </si>
  <si>
    <t>Rozprostření a urovnání ornice při elektromotážích ručně tl vrstvy do 10 cm, s přemístění do 50 m</t>
  </si>
  <si>
    <t>313093605</t>
  </si>
  <si>
    <t>61</t>
  </si>
  <si>
    <t>10364100</t>
  </si>
  <si>
    <t>zemina pro terénní úpravy - tříděná, odplevelená</t>
  </si>
  <si>
    <t>-156706657</t>
  </si>
  <si>
    <t>0,1*75=7,5 m3</t>
  </si>
  <si>
    <t>7,5*1,6</t>
  </si>
  <si>
    <t>62</t>
  </si>
  <si>
    <t>181411131.1</t>
  </si>
  <si>
    <t>Založení parkového trávníku výsevem plochy v rovině a ve svahu vč. předseťové přípravy zálivky hnojení odplevelení ošetřování</t>
  </si>
  <si>
    <t>-1728085949</t>
  </si>
  <si>
    <t>63</t>
  </si>
  <si>
    <t>00572410</t>
  </si>
  <si>
    <t>osivo směs travní parková</t>
  </si>
  <si>
    <t>-373105277</t>
  </si>
  <si>
    <t>75*0,03*1,05</t>
  </si>
  <si>
    <t>460661112</t>
  </si>
  <si>
    <t>Kabelové lože z písku pro kabely nn bez zakrytí š lože přes 35 do 50 cm</t>
  </si>
  <si>
    <t>-694007343</t>
  </si>
  <si>
    <t>https://podminky.urs.cz/item/CS_URS_2024_01/460661112</t>
  </si>
  <si>
    <t>65</t>
  </si>
  <si>
    <t>460661115R</t>
  </si>
  <si>
    <t>Kabelové lože z písku pro kabely nn bez zakrytí š lože přes 80 do 100 cm, výška do 25 cm</t>
  </si>
  <si>
    <t>-922482012</t>
  </si>
  <si>
    <t>v místě kabelových šachet</t>
  </si>
  <si>
    <t>1,98+1,98</t>
  </si>
  <si>
    <t>66</t>
  </si>
  <si>
    <t>460671114</t>
  </si>
  <si>
    <t>Výstražná fólie pro krytí kabelů šířky přes 35 do 40 cm</t>
  </si>
  <si>
    <t>-1000953392</t>
  </si>
  <si>
    <t>https://podminky.urs.cz/item/CS_URS_2024_01/460671114</t>
  </si>
  <si>
    <t>(1,98-1,088)*2</t>
  </si>
  <si>
    <t>67</t>
  </si>
  <si>
    <t>460742121</t>
  </si>
  <si>
    <t>Osazení kabelových prostupů z trub plastových do rýhy s obsypem z písku průměru do 10 cm</t>
  </si>
  <si>
    <t>1219068287</t>
  </si>
  <si>
    <t>https://podminky.urs.cz/item/CS_URS_2024_01/460742121</t>
  </si>
  <si>
    <t>325/5=65 m</t>
  </si>
  <si>
    <t>325</t>
  </si>
  <si>
    <t>68</t>
  </si>
  <si>
    <t>28610002R</t>
  </si>
  <si>
    <t>Kopoflex 90/75 mm + spojky a protahovací drát</t>
  </si>
  <si>
    <t>970192776</t>
  </si>
  <si>
    <t>325*1,01</t>
  </si>
  <si>
    <t>328,25*1,03 'Přepočtené koeficientem množství</t>
  </si>
  <si>
    <t>69</t>
  </si>
  <si>
    <t>460371111</t>
  </si>
  <si>
    <t>Naložení výkopku při elektromontážích ručně z hornin třídy I skupiny 1 až 3</t>
  </si>
  <si>
    <t>1723986186</t>
  </si>
  <si>
    <t>https://podminky.urs.cz/item/CS_URS_2024_01/460371111</t>
  </si>
  <si>
    <t>70</t>
  </si>
  <si>
    <t>1213320180</t>
  </si>
  <si>
    <t>14,331</t>
  </si>
  <si>
    <t>71</t>
  </si>
  <si>
    <t>1088850295</t>
  </si>
  <si>
    <t>14,331*4</t>
  </si>
  <si>
    <t>72</t>
  </si>
  <si>
    <t>893420101R</t>
  </si>
  <si>
    <t>Osazení šachty do 2,5 m2 + poklop</t>
  </si>
  <si>
    <t>kus</t>
  </si>
  <si>
    <t>484446998</t>
  </si>
  <si>
    <t>73</t>
  </si>
  <si>
    <t>EK428</t>
  </si>
  <si>
    <t>Dodávka elektrikářské šachty Polyvaul s víkem  788x1088 m, hl. 915 mm</t>
  </si>
  <si>
    <t>-1669051866</t>
  </si>
  <si>
    <t>74</t>
  </si>
  <si>
    <t>977171342R</t>
  </si>
  <si>
    <t>Zhotovení otvoru do šachyt průměru 100 mm, zatěsnění po osazení chráničky</t>
  </si>
  <si>
    <t>331769648</t>
  </si>
  <si>
    <t>469981111</t>
  </si>
  <si>
    <t>Přesun hmot pro pomocné stavební práce při elektromotážích do 1000 m</t>
  </si>
  <si>
    <t>2040549082</t>
  </si>
  <si>
    <t>https://podminky.urs.cz/item/CS_URS_2024_01/469981111</t>
  </si>
  <si>
    <t>1,269</t>
  </si>
  <si>
    <t>SO90 - Ostatní rozpočtové náklady</t>
  </si>
  <si>
    <t xml:space="preserve">      91 - Prozorní komunikace</t>
  </si>
  <si>
    <t xml:space="preserve">      95 - Ostatní konstrukce a práce</t>
  </si>
  <si>
    <t>91</t>
  </si>
  <si>
    <t>Prozorní komunikace</t>
  </si>
  <si>
    <t>111211101</t>
  </si>
  <si>
    <t>Odstranění křovin a stromů průměru kmene do 100 mm i s kořeny sklonu terénu do 1:5 ručně, vodorovné přemístění do 50 m, naložení na dopravní prostředek</t>
  </si>
  <si>
    <t>658497473</t>
  </si>
  <si>
    <t>https://podminky.urs.cz/item/CS_URS_2024_01/111211101</t>
  </si>
  <si>
    <t>162301501</t>
  </si>
  <si>
    <t>Vodorovné přemístění křovin do 5 km D kmene do 100 mm</t>
  </si>
  <si>
    <t>1513622309</t>
  </si>
  <si>
    <t>https://podminky.urs.cz/item/CS_URS_2024_01/162301501</t>
  </si>
  <si>
    <t>162301981</t>
  </si>
  <si>
    <t>Příplatek k vodorovnému přemístění křovin D kmene do 100 mm ZKD 1 km</t>
  </si>
  <si>
    <t>1626994295</t>
  </si>
  <si>
    <t>https://podminky.urs.cz/item/CS_URS_2024_01/162301981</t>
  </si>
  <si>
    <t>30*6</t>
  </si>
  <si>
    <t>918201501</t>
  </si>
  <si>
    <t>Poplatek za spálení křovin, stromů kmene do 100 mm i s kořeny ve spalovně</t>
  </si>
  <si>
    <t>1283420023</t>
  </si>
  <si>
    <t>121151113</t>
  </si>
  <si>
    <t>Sejmutí ornice plochy do 500 m2 tl vrstvy do 200 mm strojně, s přemístěním do 50 m a složení</t>
  </si>
  <si>
    <t>-1280856980</t>
  </si>
  <si>
    <t>https://podminky.urs.cz/item/CS_URS_2024_01/121151113</t>
  </si>
  <si>
    <t>(0,2+3+0,2)*(88+0,5)</t>
  </si>
  <si>
    <t>181951112</t>
  </si>
  <si>
    <t>Úprava pláně v hornině třídy těžitelnosti I skupiny 1 až 3 se zhutněním strojně</t>
  </si>
  <si>
    <t>1970690962</t>
  </si>
  <si>
    <t>https://podminky.urs.cz/item/CS_URS_2024_01/181951112</t>
  </si>
  <si>
    <t>300,9</t>
  </si>
  <si>
    <t>213141111</t>
  </si>
  <si>
    <t>Zřízení vrstvy z geotextilie v rovině nebo ve sklonu do 1:5 š do 3 m</t>
  </si>
  <si>
    <t>-60638612</t>
  </si>
  <si>
    <t>https://podminky.urs.cz/item/CS_URS_2024_01/213141111</t>
  </si>
  <si>
    <t>3*88</t>
  </si>
  <si>
    <t>69311081</t>
  </si>
  <si>
    <t>geotextilie netkaná separační, ochranná, filtrační, drenážní PES 300g/m2</t>
  </si>
  <si>
    <t>770689578</t>
  </si>
  <si>
    <t>264*1,05</t>
  </si>
  <si>
    <t>564770111</t>
  </si>
  <si>
    <t>Podklad z kameniva hrubého drceného vel. 16-32 mm plochy přes 100 m2 tl 250 mm po zhutněním</t>
  </si>
  <si>
    <t>-1595053386</t>
  </si>
  <si>
    <t>https://podminky.urs.cz/item/CS_URS_2024_01/564770111</t>
  </si>
  <si>
    <t>264</t>
  </si>
  <si>
    <t>564811111R</t>
  </si>
  <si>
    <t>Podklad z kameniva drceného vel. 4-8 mm plochy přes 100 m2 tl 50 mm  po zhutnění</t>
  </si>
  <si>
    <t>-1009826021</t>
  </si>
  <si>
    <t>998225111</t>
  </si>
  <si>
    <t>Přesun hmot pro pozemní komunikace s krytem z kamene, monolitickým betonovým nebo živičným</t>
  </si>
  <si>
    <t>618247039</t>
  </si>
  <si>
    <t>https://podminky.urs.cz/item/CS_URS_2024_01/998225111</t>
  </si>
  <si>
    <t>113107163</t>
  </si>
  <si>
    <t>Odstranění podkladu z kameniva drceného tl přes 200 do 300 mm strojně pl přes 50 do 200 m2</t>
  </si>
  <si>
    <t>-1220193720</t>
  </si>
  <si>
    <t>https://podminky.urs.cz/item/CS_URS_2024_01/113107163</t>
  </si>
  <si>
    <t>113311121</t>
  </si>
  <si>
    <t>Odstranění geotextilií v komunikacích</t>
  </si>
  <si>
    <t>-397133938</t>
  </si>
  <si>
    <t>https://podminky.urs.cz/item/CS_URS_2024_01/113311121</t>
  </si>
  <si>
    <t>997221551</t>
  </si>
  <si>
    <t>Vodorovná doprava suti ze sypkých materiálů do 1 km</t>
  </si>
  <si>
    <t>-1661917184</t>
  </si>
  <si>
    <t>https://podminky.urs.cz/item/CS_URS_2024_01/997221551</t>
  </si>
  <si>
    <t>997221559</t>
  </si>
  <si>
    <t>Příplatek ZKD 1 km u vodorovné dopravy suti ze sypkých materiálů</t>
  </si>
  <si>
    <t>2011483501</t>
  </si>
  <si>
    <t>https://podminky.urs.cz/item/CS_URS_2024_01/997221559</t>
  </si>
  <si>
    <t>116,371*10 'Přepočtené koeficientem množství</t>
  </si>
  <si>
    <t>997221873</t>
  </si>
  <si>
    <t>Poplatek za uložení na recyklační skládce (skládkovné) stavebního odpadu zeminy a kamení zatříděného do Katalogu odpadů pod kódem 17 05 04</t>
  </si>
  <si>
    <t>88209544</t>
  </si>
  <si>
    <t>https://podminky.urs.cz/item/CS_URS_2024_01/997221873</t>
  </si>
  <si>
    <t>116,371-0,211</t>
  </si>
  <si>
    <t>997013813</t>
  </si>
  <si>
    <t>Poplatek za uložení na skládce (skládkovné) stavebního odpadu z plastických hmot kód odpadu 17 02 03</t>
  </si>
  <si>
    <t>1500717238</t>
  </si>
  <si>
    <t>https://podminky.urs.cz/item/CS_URS_2024_01/997013813</t>
  </si>
  <si>
    <t>0,211</t>
  </si>
  <si>
    <t>95</t>
  </si>
  <si>
    <t>Ostatní konstrukce a práce</t>
  </si>
  <si>
    <t>900600001</t>
  </si>
  <si>
    <t>Zpracování návrhu a postupu injektování podloží. Předáno 2x v digitální a 2x v tištěné podobě</t>
  </si>
  <si>
    <t>1091510949</t>
  </si>
  <si>
    <t>900600002</t>
  </si>
  <si>
    <t>Poplatky a náklady na zařízení staveniště</t>
  </si>
  <si>
    <t>789921035</t>
  </si>
  <si>
    <t>900600004</t>
  </si>
  <si>
    <t>Zřízení a údržba dopr. značení po dobu výstavby, vrácení do pův. stavu</t>
  </si>
  <si>
    <t>-1504969582</t>
  </si>
  <si>
    <t>Projekt dopravní značení, projednání.</t>
  </si>
  <si>
    <t>Dopravní značení.</t>
  </si>
  <si>
    <t>900600014</t>
  </si>
  <si>
    <t>Provedení veškerých zkoušek prokazujícíh kvalitu díla např. zkouška únonosti podloží po injektáži, revize uzemnění, žebříku.....atd. Předáno 2x v digitální a 2x v tištěné podobě</t>
  </si>
  <si>
    <t>53156801</t>
  </si>
  <si>
    <t>900600016</t>
  </si>
  <si>
    <t>Zpracování dokumentace skutečného provedení stavby</t>
  </si>
  <si>
    <t>-1224967974</t>
  </si>
  <si>
    <t>900600019</t>
  </si>
  <si>
    <t>Zpracování geodet. zaměření DSPS pro GIS a MMB OTS</t>
  </si>
  <si>
    <t>1499519579</t>
  </si>
  <si>
    <t>900600023</t>
  </si>
  <si>
    <t xml:space="preserve">Uvedení do původního stavu dotčených ploch stavbou </t>
  </si>
  <si>
    <t>1526150130</t>
  </si>
  <si>
    <t>900600029</t>
  </si>
  <si>
    <t>Zajištění vytýčení podzemních sítí dotčených stavbou</t>
  </si>
  <si>
    <t>-1069075190</t>
  </si>
  <si>
    <t>900600032</t>
  </si>
  <si>
    <t>Vícetisky projektové dokumentace po potřeby dodavatele stavby</t>
  </si>
  <si>
    <t>-1828789677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</si>
</sst>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0%"/>
    <numFmt numFmtId="165" formatCode="dd\.mm\.yyyy"/>
    <numFmt numFmtId="166" formatCode="#,##0.00000"/>
    <numFmt numFmtId="167" formatCode="#,##0.000"/>
  </numFmts>
  <fonts count="41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800080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color rgb="FFFFFFFF"/>
      <name val="Arial CE"/>
    </font>
    <font>
      <sz val="8"/>
      <color rgb="FF3366FF"/>
      <name val="Arial CE"/>
    </font>
    <font>
      <b/>
      <sz val="14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79797"/>
      <name val="Arial CE"/>
    </font>
    <font>
      <i/>
      <u/>
      <sz val="7"/>
      <color rgb="FF979797"/>
      <name val="Calibri"/>
      <scheme val="minor"/>
    </font>
    <font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i/>
      <sz val="7"/>
      <color rgb="FF969696"/>
      <name val="Arial CE"/>
    </font>
    <font>
      <u/>
      <sz val="11"/>
      <color theme="10"/>
      <name val="Calibri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2">
    <xf numFmtId="0" fontId="0" fillId="0" borderId="0"/>
    <xf numFmtId="0" fontId="40" fillId="0" borderId="0" applyNumberFormat="0" applyFill="0" applyBorder="0" applyAlignment="0" applyProtection="0"/>
  </cellStyleXfs>
  <cellXfs count="243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4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2" fillId="3" borderId="0" xfId="0" applyFont="1" applyFill="1" applyAlignment="1" applyProtection="1">
      <alignment horizontal="left" vertical="center"/>
      <protection locked="0"/>
    </xf>
    <xf numFmtId="49" fontId="2" fillId="3" borderId="0" xfId="0" applyNumberFormat="1" applyFont="1" applyFill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 wrapText="1"/>
    </xf>
    <xf numFmtId="0" fontId="0" fillId="0" borderId="4" xfId="0" applyBorder="1"/>
    <xf numFmtId="0" fontId="0" fillId="0" borderId="0" xfId="0" applyFont="1" applyAlignment="1">
      <alignment vertical="center"/>
    </xf>
    <xf numFmtId="0" fontId="0" fillId="0" borderId="3" xfId="0" applyFont="1" applyBorder="1" applyAlignment="1">
      <alignment vertical="center"/>
    </xf>
    <xf numFmtId="0" fontId="17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3" xfId="0" applyFont="1" applyBorder="1" applyAlignment="1">
      <alignment vertical="center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center" vertical="center"/>
    </xf>
    <xf numFmtId="0" fontId="0" fillId="0" borderId="3" xfId="0" applyBorder="1" applyAlignment="1">
      <alignment vertical="center"/>
    </xf>
    <xf numFmtId="0" fontId="19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4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17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0" fillId="5" borderId="7" xfId="0" applyFont="1" applyFill="1" applyBorder="1" applyAlignment="1">
      <alignment vertical="center"/>
    </xf>
    <xf numFmtId="0" fontId="22" fillId="5" borderId="0" xfId="0" applyFont="1" applyFill="1" applyAlignment="1">
      <alignment horizontal="center" vertical="center"/>
    </xf>
    <xf numFmtId="0" fontId="23" fillId="0" borderId="16" xfId="0" applyFont="1" applyBorder="1" applyAlignment="1">
      <alignment horizontal="center" vertical="center" wrapText="1"/>
    </xf>
    <xf numFmtId="0" fontId="23" fillId="0" borderId="17" xfId="0" applyFont="1" applyBorder="1" applyAlignment="1">
      <alignment horizontal="center" vertical="center" wrapText="1"/>
    </xf>
    <xf numFmtId="0" fontId="23" fillId="0" borderId="18" xfId="0" applyFont="1" applyBorder="1" applyAlignment="1">
      <alignment horizontal="center" vertical="center" wrapText="1"/>
    </xf>
    <xf numFmtId="0" fontId="0" fillId="0" borderId="11" xfId="0" applyFont="1" applyBorder="1" applyAlignment="1">
      <alignment vertical="center"/>
    </xf>
    <xf numFmtId="0" fontId="0" fillId="0" borderId="12" xfId="0" applyFont="1" applyBorder="1" applyAlignment="1">
      <alignment vertical="center"/>
    </xf>
    <xf numFmtId="0" fontId="0" fillId="0" borderId="13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24" fillId="0" borderId="0" xfId="0" applyFont="1" applyAlignment="1">
      <alignment horizontal="left" vertical="center"/>
    </xf>
    <xf numFmtId="0" fontId="24" fillId="0" borderId="0" xfId="0" applyFont="1" applyAlignment="1">
      <alignment vertical="center"/>
    </xf>
    <xf numFmtId="4" fontId="24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" fontId="20" fillId="0" borderId="14" xfId="0" applyNumberFormat="1" applyFont="1" applyBorder="1" applyAlignment="1">
      <alignment vertical="center"/>
    </xf>
    <xf numFmtId="4" fontId="20" fillId="0" borderId="0" xfId="0" applyNumberFormat="1" applyFont="1" applyBorder="1" applyAlignment="1">
      <alignment vertical="center"/>
    </xf>
    <xf numFmtId="166" fontId="20" fillId="0" borderId="0" xfId="0" applyNumberFormat="1" applyFont="1" applyBorder="1" applyAlignment="1">
      <alignment vertical="center"/>
    </xf>
    <xf numFmtId="4" fontId="20" fillId="0" borderId="15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5" fillId="0" borderId="0" xfId="0" applyFont="1" applyAlignment="1">
      <alignment horizontal="left" vertical="center"/>
    </xf>
    <xf numFmtId="0" fontId="26" fillId="0" borderId="0" xfId="1" applyFont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27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" fontId="29" fillId="0" borderId="14" xfId="0" applyNumberFormat="1" applyFont="1" applyBorder="1" applyAlignment="1">
      <alignment vertical="center"/>
    </xf>
    <xf numFmtId="4" fontId="29" fillId="0" borderId="0" xfId="0" applyNumberFormat="1" applyFont="1" applyBorder="1" applyAlignment="1">
      <alignment vertical="center"/>
    </xf>
    <xf numFmtId="166" fontId="29" fillId="0" borderId="0" xfId="0" applyNumberFormat="1" applyFont="1" applyBorder="1" applyAlignment="1">
      <alignment vertical="center"/>
    </xf>
    <xf numFmtId="4" fontId="29" fillId="0" borderId="15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4" fontId="29" fillId="0" borderId="19" xfId="0" applyNumberFormat="1" applyFont="1" applyBorder="1" applyAlignment="1">
      <alignment vertical="center"/>
    </xf>
    <xf numFmtId="4" fontId="29" fillId="0" borderId="20" xfId="0" applyNumberFormat="1" applyFont="1" applyBorder="1" applyAlignment="1">
      <alignment vertical="center"/>
    </xf>
    <xf numFmtId="166" fontId="29" fillId="0" borderId="20" xfId="0" applyNumberFormat="1" applyFont="1" applyBorder="1" applyAlignment="1">
      <alignment vertical="center"/>
    </xf>
    <xf numFmtId="4" fontId="29" fillId="0" borderId="21" xfId="0" applyNumberFormat="1" applyFont="1" applyBorder="1" applyAlignment="1">
      <alignment vertical="center"/>
    </xf>
    <xf numFmtId="0" fontId="30" fillId="0" borderId="0" xfId="0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17" fillId="0" borderId="0" xfId="0" applyFont="1" applyAlignment="1">
      <alignment horizontal="left" vertical="center"/>
    </xf>
    <xf numFmtId="0" fontId="21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5" borderId="0" xfId="0" applyFont="1" applyFill="1" applyAlignment="1">
      <alignment vertical="center"/>
    </xf>
    <xf numFmtId="0" fontId="4" fillId="5" borderId="6" xfId="0" applyFont="1" applyFill="1" applyBorder="1" applyAlignment="1">
      <alignment horizontal="left" vertical="center"/>
    </xf>
    <xf numFmtId="0" fontId="4" fillId="5" borderId="7" xfId="0" applyFont="1" applyFill="1" applyBorder="1" applyAlignment="1">
      <alignment horizontal="right" vertical="center"/>
    </xf>
    <xf numFmtId="0" fontId="4" fillId="5" borderId="7" xfId="0" applyFont="1" applyFill="1" applyBorder="1" applyAlignment="1">
      <alignment horizontal="center" vertical="center"/>
    </xf>
    <xf numFmtId="4" fontId="4" fillId="5" borderId="7" xfId="0" applyNumberFormat="1" applyFont="1" applyFill="1" applyBorder="1" applyAlignment="1">
      <alignment vertical="center"/>
    </xf>
    <xf numFmtId="0" fontId="0" fillId="5" borderId="8" xfId="0" applyFont="1" applyFill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22" fillId="5" borderId="0" xfId="0" applyFont="1" applyFill="1" applyAlignment="1">
      <alignment horizontal="left" vertical="center"/>
    </xf>
    <xf numFmtId="0" fontId="22" fillId="5" borderId="0" xfId="0" applyFont="1" applyFill="1" applyAlignment="1">
      <alignment horizontal="right" vertical="center"/>
    </xf>
    <xf numFmtId="0" fontId="31" fillId="0" borderId="0" xfId="0" applyFont="1" applyAlignment="1">
      <alignment horizontal="left" vertical="center"/>
    </xf>
    <xf numFmtId="0" fontId="6" fillId="0" borderId="3" xfId="0" applyFont="1" applyBorder="1" applyAlignment="1">
      <alignment vertical="center"/>
    </xf>
    <xf numFmtId="0" fontId="6" fillId="0" borderId="20" xfId="0" applyFont="1" applyBorder="1" applyAlignment="1">
      <alignment horizontal="left" vertical="center"/>
    </xf>
    <xf numFmtId="0" fontId="6" fillId="0" borderId="20" xfId="0" applyFont="1" applyBorder="1" applyAlignment="1">
      <alignment vertical="center"/>
    </xf>
    <xf numFmtId="4" fontId="6" fillId="0" borderId="20" xfId="0" applyNumberFormat="1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20" xfId="0" applyFont="1" applyBorder="1" applyAlignment="1">
      <alignment horizontal="left" vertical="center"/>
    </xf>
    <xf numFmtId="0" fontId="7" fillId="0" borderId="20" xfId="0" applyFont="1" applyBorder="1" applyAlignment="1">
      <alignment vertical="center"/>
    </xf>
    <xf numFmtId="4" fontId="7" fillId="0" borderId="20" xfId="0" applyNumberFormat="1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22" fillId="5" borderId="16" xfId="0" applyFont="1" applyFill="1" applyBorder="1" applyAlignment="1">
      <alignment horizontal="center" vertical="center" wrapText="1"/>
    </xf>
    <xf numFmtId="0" fontId="22" fillId="5" borderId="17" xfId="0" applyFont="1" applyFill="1" applyBorder="1" applyAlignment="1">
      <alignment horizontal="center" vertical="center" wrapText="1"/>
    </xf>
    <xf numFmtId="0" fontId="22" fillId="5" borderId="18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24" fillId="0" borderId="0" xfId="0" applyNumberFormat="1" applyFont="1" applyAlignment="1"/>
    <xf numFmtId="166" fontId="32" fillId="0" borderId="12" xfId="0" applyNumberFormat="1" applyFont="1" applyBorder="1" applyAlignment="1"/>
    <xf numFmtId="166" fontId="32" fillId="0" borderId="13" xfId="0" applyNumberFormat="1" applyFont="1" applyBorder="1" applyAlignment="1"/>
    <xf numFmtId="4" fontId="33" fillId="0" borderId="0" xfId="0" applyNumberFormat="1" applyFont="1" applyAlignment="1">
      <alignment vertical="center"/>
    </xf>
    <xf numFmtId="0" fontId="8" fillId="0" borderId="3" xfId="0" applyFont="1" applyBorder="1" applyAlignment="1"/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/>
    <xf numFmtId="0" fontId="8" fillId="0" borderId="14" xfId="0" applyFont="1" applyBorder="1" applyAlignment="1"/>
    <xf numFmtId="0" fontId="8" fillId="0" borderId="0" xfId="0" applyFont="1" applyBorder="1" applyAlignment="1"/>
    <xf numFmtId="166" fontId="8" fillId="0" borderId="0" xfId="0" applyNumberFormat="1" applyFont="1" applyBorder="1" applyAlignment="1"/>
    <xf numFmtId="166" fontId="8" fillId="0" borderId="15" xfId="0" applyNumberFormat="1" applyFont="1" applyBorder="1" applyAlignment="1"/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>
      <alignment horizontal="left"/>
    </xf>
    <xf numFmtId="4" fontId="7" fillId="0" borderId="0" xfId="0" applyNumberFormat="1" applyFont="1" applyAlignment="1"/>
    <xf numFmtId="0" fontId="0" fillId="0" borderId="3" xfId="0" applyFont="1" applyBorder="1" applyAlignment="1" applyProtection="1">
      <alignment vertical="center"/>
      <protection locked="0"/>
    </xf>
    <xf numFmtId="0" fontId="22" fillId="0" borderId="22" xfId="0" applyFont="1" applyBorder="1" applyAlignment="1" applyProtection="1">
      <alignment horizontal="center" vertical="center"/>
      <protection locked="0"/>
    </xf>
    <xf numFmtId="49" fontId="22" fillId="0" borderId="22" xfId="0" applyNumberFormat="1" applyFont="1" applyBorder="1" applyAlignment="1" applyProtection="1">
      <alignment horizontal="left" vertical="center" wrapText="1"/>
      <protection locked="0"/>
    </xf>
    <xf numFmtId="0" fontId="22" fillId="0" borderId="22" xfId="0" applyFont="1" applyBorder="1" applyAlignment="1" applyProtection="1">
      <alignment horizontal="left" vertical="center" wrapText="1"/>
      <protection locked="0"/>
    </xf>
    <xf numFmtId="0" fontId="22" fillId="0" borderId="22" xfId="0" applyFont="1" applyBorder="1" applyAlignment="1" applyProtection="1">
      <alignment horizontal="center" vertical="center" wrapText="1"/>
      <protection locked="0"/>
    </xf>
    <xf numFmtId="167" fontId="22" fillId="0" borderId="22" xfId="0" applyNumberFormat="1" applyFont="1" applyBorder="1" applyAlignment="1" applyProtection="1">
      <alignment vertical="center"/>
      <protection locked="0"/>
    </xf>
    <xf numFmtId="4" fontId="22" fillId="3" borderId="22" xfId="0" applyNumberFormat="1" applyFont="1" applyFill="1" applyBorder="1" applyAlignment="1" applyProtection="1">
      <alignment vertical="center"/>
      <protection locked="0"/>
    </xf>
    <xf numFmtId="4" fontId="22" fillId="0" borderId="22" xfId="0" applyNumberFormat="1" applyFont="1" applyBorder="1" applyAlignment="1" applyProtection="1">
      <alignment vertical="center"/>
      <protection locked="0"/>
    </xf>
    <xf numFmtId="0" fontId="23" fillId="3" borderId="14" xfId="0" applyFont="1" applyFill="1" applyBorder="1" applyAlignment="1" applyProtection="1">
      <alignment horizontal="left" vertical="center"/>
      <protection locked="0"/>
    </xf>
    <xf numFmtId="0" fontId="23" fillId="0" borderId="0" xfId="0" applyFont="1" applyBorder="1" applyAlignment="1">
      <alignment horizontal="center" vertical="center"/>
    </xf>
    <xf numFmtId="166" fontId="23" fillId="0" borderId="0" xfId="0" applyNumberFormat="1" applyFont="1" applyBorder="1" applyAlignment="1">
      <alignment vertical="center"/>
    </xf>
    <xf numFmtId="166" fontId="23" fillId="0" borderId="15" xfId="0" applyNumberFormat="1" applyFont="1" applyBorder="1" applyAlignment="1">
      <alignment vertical="center"/>
    </xf>
    <xf numFmtId="0" fontId="22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34" fillId="0" borderId="0" xfId="0" applyFont="1" applyAlignment="1">
      <alignment horizontal="left" vertical="center"/>
    </xf>
    <xf numFmtId="0" fontId="35" fillId="0" borderId="0" xfId="1" applyFont="1" applyAlignment="1">
      <alignment vertical="center" wrapText="1"/>
    </xf>
    <xf numFmtId="0" fontId="0" fillId="0" borderId="0" xfId="0" applyFont="1" applyAlignment="1" applyProtection="1">
      <alignment vertical="center"/>
      <protection locked="0"/>
    </xf>
    <xf numFmtId="0" fontId="0" fillId="0" borderId="14" xfId="0" applyFont="1" applyBorder="1" applyAlignment="1">
      <alignment vertical="center"/>
    </xf>
    <xf numFmtId="0" fontId="0" fillId="0" borderId="0" xfId="0" applyBorder="1" applyAlignment="1">
      <alignment vertical="center"/>
    </xf>
    <xf numFmtId="0" fontId="9" fillId="0" borderId="3" xfId="0" applyFont="1" applyBorder="1" applyAlignment="1">
      <alignment vertical="center"/>
    </xf>
    <xf numFmtId="0" fontId="36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0" fontId="9" fillId="0" borderId="0" xfId="0" applyFont="1" applyAlignment="1" applyProtection="1">
      <alignment vertical="center"/>
      <protection locked="0"/>
    </xf>
    <xf numFmtId="0" fontId="9" fillId="0" borderId="14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15" xfId="0" applyFont="1" applyBorder="1" applyAlignment="1">
      <alignment vertical="center"/>
    </xf>
    <xf numFmtId="0" fontId="10" fillId="0" borderId="3" xfId="0" applyFont="1" applyBorder="1" applyAlignment="1">
      <alignment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167" fontId="10" fillId="0" borderId="0" xfId="0" applyNumberFormat="1" applyFont="1" applyAlignment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14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10" fillId="0" borderId="15" xfId="0" applyFont="1" applyBorder="1" applyAlignment="1">
      <alignment vertical="center"/>
    </xf>
    <xf numFmtId="0" fontId="11" fillId="0" borderId="3" xfId="0" applyFont="1" applyBorder="1" applyAlignment="1">
      <alignment vertical="center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 wrapText="1"/>
    </xf>
    <xf numFmtId="167" fontId="11" fillId="0" borderId="0" xfId="0" applyNumberFormat="1" applyFont="1" applyAlignment="1">
      <alignment vertical="center"/>
    </xf>
    <xf numFmtId="0" fontId="11" fillId="0" borderId="0" xfId="0" applyFont="1" applyAlignment="1" applyProtection="1">
      <alignment vertical="center"/>
      <protection locked="0"/>
    </xf>
    <xf numFmtId="0" fontId="11" fillId="0" borderId="14" xfId="0" applyFont="1" applyBorder="1" applyAlignment="1">
      <alignment vertical="center"/>
    </xf>
    <xf numFmtId="0" fontId="11" fillId="0" borderId="0" xfId="0" applyFont="1" applyBorder="1" applyAlignment="1">
      <alignment vertical="center"/>
    </xf>
    <xf numFmtId="0" fontId="11" fillId="0" borderId="15" xfId="0" applyFont="1" applyBorder="1" applyAlignment="1">
      <alignment vertical="center"/>
    </xf>
    <xf numFmtId="0" fontId="37" fillId="0" borderId="22" xfId="0" applyFont="1" applyBorder="1" applyAlignment="1" applyProtection="1">
      <alignment horizontal="center" vertical="center"/>
      <protection locked="0"/>
    </xf>
    <xf numFmtId="49" fontId="37" fillId="0" borderId="22" xfId="0" applyNumberFormat="1" applyFont="1" applyBorder="1" applyAlignment="1" applyProtection="1">
      <alignment horizontal="left" vertical="center" wrapText="1"/>
      <protection locked="0"/>
    </xf>
    <xf numFmtId="0" fontId="37" fillId="0" borderId="22" xfId="0" applyFont="1" applyBorder="1" applyAlignment="1" applyProtection="1">
      <alignment horizontal="left" vertical="center" wrapText="1"/>
      <protection locked="0"/>
    </xf>
    <xf numFmtId="0" fontId="37" fillId="0" borderId="22" xfId="0" applyFont="1" applyBorder="1" applyAlignment="1" applyProtection="1">
      <alignment horizontal="center" vertical="center" wrapText="1"/>
      <protection locked="0"/>
    </xf>
    <xf numFmtId="167" fontId="37" fillId="0" borderId="22" xfId="0" applyNumberFormat="1" applyFont="1" applyBorder="1" applyAlignment="1" applyProtection="1">
      <alignment vertical="center"/>
      <protection locked="0"/>
    </xf>
    <xf numFmtId="4" fontId="37" fillId="3" borderId="22" xfId="0" applyNumberFormat="1" applyFont="1" applyFill="1" applyBorder="1" applyAlignment="1" applyProtection="1">
      <alignment vertical="center"/>
      <protection locked="0"/>
    </xf>
    <xf numFmtId="4" fontId="37" fillId="0" borderId="22" xfId="0" applyNumberFormat="1" applyFont="1" applyBorder="1" applyAlignment="1" applyProtection="1">
      <alignment vertical="center"/>
      <protection locked="0"/>
    </xf>
    <xf numFmtId="0" fontId="38" fillId="0" borderId="3" xfId="0" applyFont="1" applyBorder="1" applyAlignment="1">
      <alignment vertical="center"/>
    </xf>
    <xf numFmtId="0" fontId="37" fillId="3" borderId="14" xfId="0" applyFont="1" applyFill="1" applyBorder="1" applyAlignment="1" applyProtection="1">
      <alignment horizontal="left" vertical="center"/>
      <protection locked="0"/>
    </xf>
    <xf numFmtId="0" fontId="37" fillId="0" borderId="0" xfId="0" applyFont="1" applyBorder="1" applyAlignment="1">
      <alignment horizontal="center" vertical="center"/>
    </xf>
    <xf numFmtId="0" fontId="39" fillId="0" borderId="0" xfId="0" applyFont="1" applyAlignment="1">
      <alignment vertical="center" wrapText="1"/>
    </xf>
    <xf numFmtId="0" fontId="10" fillId="0" borderId="19" xfId="0" applyFont="1" applyBorder="1" applyAlignment="1">
      <alignment vertical="center"/>
    </xf>
    <xf numFmtId="0" fontId="10" fillId="0" borderId="20" xfId="0" applyFont="1" applyBorder="1" applyAlignment="1">
      <alignment vertical="center"/>
    </xf>
    <xf numFmtId="0" fontId="10" fillId="0" borderId="21" xfId="0" applyFont="1" applyBorder="1" applyAlignment="1">
      <alignment vertical="center"/>
    </xf>
    <xf numFmtId="0" fontId="13" fillId="2" borderId="0" xfId="0" applyFont="1" applyFill="1" applyAlignment="1">
      <alignment horizontal="center" vertical="center"/>
    </xf>
    <xf numFmtId="0" fontId="0" fillId="0" borderId="0" xfId="0"/>
    <xf numFmtId="4" fontId="28" fillId="0" borderId="0" xfId="0" applyNumberFormat="1" applyFont="1" applyAlignment="1">
      <alignment vertical="center"/>
    </xf>
    <xf numFmtId="0" fontId="28" fillId="0" borderId="0" xfId="0" applyFont="1" applyAlignment="1">
      <alignment vertical="center"/>
    </xf>
    <xf numFmtId="0" fontId="27" fillId="0" borderId="0" xfId="0" applyFont="1" applyAlignment="1">
      <alignment horizontal="left" vertical="center" wrapText="1"/>
    </xf>
    <xf numFmtId="4" fontId="24" fillId="0" borderId="0" xfId="0" applyNumberFormat="1" applyFont="1" applyAlignment="1">
      <alignment horizontal="right" vertical="center"/>
    </xf>
    <xf numFmtId="4" fontId="24" fillId="0" borderId="0" xfId="0" applyNumberFormat="1" applyFont="1" applyAlignment="1">
      <alignment vertical="center"/>
    </xf>
    <xf numFmtId="0" fontId="22" fillId="5" borderId="6" xfId="0" applyFont="1" applyFill="1" applyBorder="1" applyAlignment="1">
      <alignment horizontal="center" vertical="center"/>
    </xf>
    <xf numFmtId="0" fontId="22" fillId="5" borderId="7" xfId="0" applyFont="1" applyFill="1" applyBorder="1" applyAlignment="1">
      <alignment horizontal="left" vertical="center"/>
    </xf>
    <xf numFmtId="0" fontId="22" fillId="5" borderId="7" xfId="0" applyFont="1" applyFill="1" applyBorder="1" applyAlignment="1">
      <alignment horizontal="center" vertical="center"/>
    </xf>
    <xf numFmtId="0" fontId="22" fillId="5" borderId="7" xfId="0" applyFont="1" applyFill="1" applyBorder="1" applyAlignment="1">
      <alignment horizontal="right" vertical="center"/>
    </xf>
    <xf numFmtId="0" fontId="22" fillId="5" borderId="8" xfId="0" applyFont="1" applyFill="1" applyBorder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20" fillId="0" borderId="11" xfId="0" applyFont="1" applyBorder="1" applyAlignment="1">
      <alignment horizontal="center" vertical="center"/>
    </xf>
    <xf numFmtId="0" fontId="20" fillId="0" borderId="12" xfId="0" applyFont="1" applyBorder="1" applyAlignment="1">
      <alignment horizontal="left" vertical="center"/>
    </xf>
    <xf numFmtId="0" fontId="21" fillId="0" borderId="14" xfId="0" applyFont="1" applyBorder="1" applyAlignment="1">
      <alignment horizontal="left" vertical="center"/>
    </xf>
    <xf numFmtId="0" fontId="21" fillId="0" borderId="0" xfId="0" applyFont="1" applyBorder="1" applyAlignment="1">
      <alignment horizontal="left" vertical="center"/>
    </xf>
    <xf numFmtId="4" fontId="18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164" fontId="1" fillId="0" borderId="0" xfId="0" applyNumberFormat="1" applyFont="1" applyAlignment="1">
      <alignment horizontal="left" vertical="center"/>
    </xf>
    <xf numFmtId="0" fontId="4" fillId="4" borderId="7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16" fillId="0" borderId="0" xfId="0" applyFont="1" applyAlignment="1">
      <alignment horizontal="left" vertical="top" wrapText="1"/>
    </xf>
    <xf numFmtId="0" fontId="16" fillId="0" borderId="0" xfId="0" applyFont="1" applyAlignment="1">
      <alignment horizontal="left" vertical="center"/>
    </xf>
    <xf numFmtId="0" fontId="18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 wrapText="1"/>
    </xf>
    <xf numFmtId="49" fontId="2" fillId="3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4" fontId="17" fillId="0" borderId="5" xfId="0" applyNumberFormat="1" applyFont="1" applyBorder="1" applyAlignment="1">
      <alignment vertical="center"/>
    </xf>
    <xf numFmtId="0" fontId="0" fillId="0" borderId="5" xfId="0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0" fontId="0" fillId="0" borderId="0" xfId="0" applyFont="1" applyAlignment="1">
      <alignment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2" fillId="3" borderId="0" xfId="0" applyFont="1" applyFill="1" applyAlignment="1" applyProtection="1">
      <alignment horizontal="left" vertical="center"/>
      <protection locked="0"/>
    </xf>
  </cellXfs>
  <cellStyles count="2">
    <cellStyle name="Hypertextový odkaz" xfId="1" builtinId="8"/>
    <cellStyle name="Normální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s://podminky.urs.cz/item/CS_URS_2024_01/171251201" TargetMode="External"/><Relationship Id="rId13" Type="http://schemas.openxmlformats.org/officeDocument/2006/relationships/hyperlink" Target="https://podminky.urs.cz/item/CS_URS_2024_01/275361821" TargetMode="External"/><Relationship Id="rId18" Type="http://schemas.openxmlformats.org/officeDocument/2006/relationships/hyperlink" Target="https://podminky.urs.cz/item/CS_URS_2024_01/281811112" TargetMode="External"/><Relationship Id="rId26" Type="http://schemas.openxmlformats.org/officeDocument/2006/relationships/hyperlink" Target="https://podminky.urs.cz/item/CS_URS_2024_01/HZS3121" TargetMode="External"/><Relationship Id="rId39" Type="http://schemas.openxmlformats.org/officeDocument/2006/relationships/hyperlink" Target="https://podminky.urs.cz/item/CS_URS_2024_01/171251201" TargetMode="External"/><Relationship Id="rId3" Type="http://schemas.openxmlformats.org/officeDocument/2006/relationships/hyperlink" Target="https://podminky.urs.cz/item/CS_URS_2024_01/131451102" TargetMode="External"/><Relationship Id="rId21" Type="http://schemas.openxmlformats.org/officeDocument/2006/relationships/hyperlink" Target="https://podminky.urs.cz/item/CS_URS_2024_01/997013211" TargetMode="External"/><Relationship Id="rId34" Type="http://schemas.openxmlformats.org/officeDocument/2006/relationships/hyperlink" Target="https://podminky.urs.cz/item/CS_URS_2024_01/460141114" TargetMode="External"/><Relationship Id="rId42" Type="http://schemas.openxmlformats.org/officeDocument/2006/relationships/hyperlink" Target="https://podminky.urs.cz/item/CS_URS_2024_01/460671114" TargetMode="External"/><Relationship Id="rId47" Type="http://schemas.openxmlformats.org/officeDocument/2006/relationships/hyperlink" Target="https://podminky.urs.cz/item/CS_URS_2024_01/469981111" TargetMode="External"/><Relationship Id="rId7" Type="http://schemas.openxmlformats.org/officeDocument/2006/relationships/hyperlink" Target="https://podminky.urs.cz/item/CS_URS_2024_01/162751139" TargetMode="External"/><Relationship Id="rId12" Type="http://schemas.openxmlformats.org/officeDocument/2006/relationships/hyperlink" Target="https://podminky.urs.cz/item/CS_URS_2024_01/275313511" TargetMode="External"/><Relationship Id="rId17" Type="http://schemas.openxmlformats.org/officeDocument/2006/relationships/hyperlink" Target="https://podminky.urs.cz/item/CS_URS_2024_01/225111116" TargetMode="External"/><Relationship Id="rId25" Type="http://schemas.openxmlformats.org/officeDocument/2006/relationships/hyperlink" Target="https://podminky.urs.cz/item/CS_URS_2024_01/741410021" TargetMode="External"/><Relationship Id="rId33" Type="http://schemas.openxmlformats.org/officeDocument/2006/relationships/hyperlink" Target="https://podminky.urs.cz/item/CS_URS_2024_01/460141113" TargetMode="External"/><Relationship Id="rId38" Type="http://schemas.openxmlformats.org/officeDocument/2006/relationships/hyperlink" Target="https://podminky.urs.cz/item/CS_URS_2024_01/460341121" TargetMode="External"/><Relationship Id="rId46" Type="http://schemas.openxmlformats.org/officeDocument/2006/relationships/hyperlink" Target="https://podminky.urs.cz/item/CS_URS_2024_01/460321121" TargetMode="External"/><Relationship Id="rId2" Type="http://schemas.openxmlformats.org/officeDocument/2006/relationships/hyperlink" Target="https://podminky.urs.cz/item/CS_URS_2024_01/131351102" TargetMode="External"/><Relationship Id="rId16" Type="http://schemas.openxmlformats.org/officeDocument/2006/relationships/hyperlink" Target="https://podminky.urs.cz/item/CS_URS_2024_01/225111114" TargetMode="External"/><Relationship Id="rId20" Type="http://schemas.openxmlformats.org/officeDocument/2006/relationships/hyperlink" Target="https://podminky.urs.cz/item/CS_URS_2024_01/977155122" TargetMode="External"/><Relationship Id="rId29" Type="http://schemas.openxmlformats.org/officeDocument/2006/relationships/hyperlink" Target="https://podminky.urs.cz/item/CS_URS_2024_01/460161272" TargetMode="External"/><Relationship Id="rId41" Type="http://schemas.openxmlformats.org/officeDocument/2006/relationships/hyperlink" Target="https://podminky.urs.cz/item/CS_URS_2024_01/460661112" TargetMode="External"/><Relationship Id="rId1" Type="http://schemas.openxmlformats.org/officeDocument/2006/relationships/hyperlink" Target="https://podminky.urs.cz/item/CS_URS_2024_01/131213701" TargetMode="External"/><Relationship Id="rId6" Type="http://schemas.openxmlformats.org/officeDocument/2006/relationships/hyperlink" Target="https://podminky.urs.cz/item/CS_URS_2024_01/162751137" TargetMode="External"/><Relationship Id="rId11" Type="http://schemas.openxmlformats.org/officeDocument/2006/relationships/hyperlink" Target="https://podminky.urs.cz/item/CS_URS_2024_01/162251121.1" TargetMode="External"/><Relationship Id="rId24" Type="http://schemas.openxmlformats.org/officeDocument/2006/relationships/hyperlink" Target="https://podminky.urs.cz/item/CS_URS_2024_01/998011008" TargetMode="External"/><Relationship Id="rId32" Type="http://schemas.openxmlformats.org/officeDocument/2006/relationships/hyperlink" Target="https://podminky.urs.cz/item/CS_URS_2024_01/460131113" TargetMode="External"/><Relationship Id="rId37" Type="http://schemas.openxmlformats.org/officeDocument/2006/relationships/hyperlink" Target="https://podminky.urs.cz/item/CS_URS_2024_01/460341113" TargetMode="External"/><Relationship Id="rId40" Type="http://schemas.openxmlformats.org/officeDocument/2006/relationships/hyperlink" Target="https://podminky.urs.cz/item/CS_URS_2024_01/460481121" TargetMode="External"/><Relationship Id="rId45" Type="http://schemas.openxmlformats.org/officeDocument/2006/relationships/hyperlink" Target="https://podminky.urs.cz/item/CS_URS_2024_01/460321111" TargetMode="External"/><Relationship Id="rId5" Type="http://schemas.openxmlformats.org/officeDocument/2006/relationships/hyperlink" Target="https://podminky.urs.cz/item/CS_URS_2024_01/162251122" TargetMode="External"/><Relationship Id="rId15" Type="http://schemas.openxmlformats.org/officeDocument/2006/relationships/hyperlink" Target="https://podminky.urs.cz/item/CS_URS_2024_01/275351122" TargetMode="External"/><Relationship Id="rId23" Type="http://schemas.openxmlformats.org/officeDocument/2006/relationships/hyperlink" Target="https://podminky.urs.cz/item/CS_URS_2024_01/997013509" TargetMode="External"/><Relationship Id="rId28" Type="http://schemas.openxmlformats.org/officeDocument/2006/relationships/hyperlink" Target="https://podminky.urs.cz/item/CS_URS_2024_01/460010024" TargetMode="External"/><Relationship Id="rId36" Type="http://schemas.openxmlformats.org/officeDocument/2006/relationships/hyperlink" Target="https://podminky.urs.cz/item/CS_URS_2024_01/460321121" TargetMode="External"/><Relationship Id="rId10" Type="http://schemas.openxmlformats.org/officeDocument/2006/relationships/hyperlink" Target="https://podminky.urs.cz/item/CS_URS_2024_01/167151102" TargetMode="External"/><Relationship Id="rId19" Type="http://schemas.openxmlformats.org/officeDocument/2006/relationships/hyperlink" Target="https://podminky.urs.cz/item/CS_URS_2024_01/282604123" TargetMode="External"/><Relationship Id="rId31" Type="http://schemas.openxmlformats.org/officeDocument/2006/relationships/hyperlink" Target="https://podminky.urs.cz/item/CS_URS_2024_01/460171274" TargetMode="External"/><Relationship Id="rId44" Type="http://schemas.openxmlformats.org/officeDocument/2006/relationships/hyperlink" Target="https://podminky.urs.cz/item/CS_URS_2024_01/460371111" TargetMode="External"/><Relationship Id="rId4" Type="http://schemas.openxmlformats.org/officeDocument/2006/relationships/hyperlink" Target="https://podminky.urs.cz/item/CS_URS_2024_01/162251121" TargetMode="External"/><Relationship Id="rId9" Type="http://schemas.openxmlformats.org/officeDocument/2006/relationships/hyperlink" Target="https://podminky.urs.cz/item/CS_URS_2024_01/174111101" TargetMode="External"/><Relationship Id="rId14" Type="http://schemas.openxmlformats.org/officeDocument/2006/relationships/hyperlink" Target="https://podminky.urs.cz/item/CS_URS_2024_01/275351121" TargetMode="External"/><Relationship Id="rId22" Type="http://schemas.openxmlformats.org/officeDocument/2006/relationships/hyperlink" Target="https://podminky.urs.cz/item/CS_URS_2024_01/997013501" TargetMode="External"/><Relationship Id="rId27" Type="http://schemas.openxmlformats.org/officeDocument/2006/relationships/hyperlink" Target="https://podminky.urs.cz/item/CS_URS_2024_01/998767112" TargetMode="External"/><Relationship Id="rId30" Type="http://schemas.openxmlformats.org/officeDocument/2006/relationships/hyperlink" Target="https://podminky.urs.cz/item/CS_URS_2024_01/460171273" TargetMode="External"/><Relationship Id="rId35" Type="http://schemas.openxmlformats.org/officeDocument/2006/relationships/hyperlink" Target="https://podminky.urs.cz/item/CS_URS_2024_01/460321111" TargetMode="External"/><Relationship Id="rId43" Type="http://schemas.openxmlformats.org/officeDocument/2006/relationships/hyperlink" Target="https://podminky.urs.cz/item/CS_URS_2024_01/460742121" TargetMode="External"/><Relationship Id="rId48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https://podminky.urs.cz/item/CS_URS_2024_01/998225111" TargetMode="External"/><Relationship Id="rId13" Type="http://schemas.openxmlformats.org/officeDocument/2006/relationships/hyperlink" Target="https://podminky.urs.cz/item/CS_URS_2024_01/997221873" TargetMode="External"/><Relationship Id="rId3" Type="http://schemas.openxmlformats.org/officeDocument/2006/relationships/hyperlink" Target="https://podminky.urs.cz/item/CS_URS_2024_01/162301981" TargetMode="External"/><Relationship Id="rId7" Type="http://schemas.openxmlformats.org/officeDocument/2006/relationships/hyperlink" Target="https://podminky.urs.cz/item/CS_URS_2024_01/564770111" TargetMode="External"/><Relationship Id="rId12" Type="http://schemas.openxmlformats.org/officeDocument/2006/relationships/hyperlink" Target="https://podminky.urs.cz/item/CS_URS_2024_01/997221559" TargetMode="External"/><Relationship Id="rId2" Type="http://schemas.openxmlformats.org/officeDocument/2006/relationships/hyperlink" Target="https://podminky.urs.cz/item/CS_URS_2024_01/162301501" TargetMode="External"/><Relationship Id="rId1" Type="http://schemas.openxmlformats.org/officeDocument/2006/relationships/hyperlink" Target="https://podminky.urs.cz/item/CS_URS_2024_01/111211101" TargetMode="External"/><Relationship Id="rId6" Type="http://schemas.openxmlformats.org/officeDocument/2006/relationships/hyperlink" Target="https://podminky.urs.cz/item/CS_URS_2024_01/213141111" TargetMode="External"/><Relationship Id="rId11" Type="http://schemas.openxmlformats.org/officeDocument/2006/relationships/hyperlink" Target="https://podminky.urs.cz/item/CS_URS_2024_01/997221551" TargetMode="External"/><Relationship Id="rId5" Type="http://schemas.openxmlformats.org/officeDocument/2006/relationships/hyperlink" Target="https://podminky.urs.cz/item/CS_URS_2024_01/181951112" TargetMode="External"/><Relationship Id="rId15" Type="http://schemas.openxmlformats.org/officeDocument/2006/relationships/drawing" Target="../drawings/drawing3.xml"/><Relationship Id="rId10" Type="http://schemas.openxmlformats.org/officeDocument/2006/relationships/hyperlink" Target="https://podminky.urs.cz/item/CS_URS_2024_01/113311121" TargetMode="External"/><Relationship Id="rId4" Type="http://schemas.openxmlformats.org/officeDocument/2006/relationships/hyperlink" Target="https://podminky.urs.cz/item/CS_URS_2024_01/121151113" TargetMode="External"/><Relationship Id="rId9" Type="http://schemas.openxmlformats.org/officeDocument/2006/relationships/hyperlink" Target="https://podminky.urs.cz/item/CS_URS_2024_01/113107163" TargetMode="External"/><Relationship Id="rId14" Type="http://schemas.openxmlformats.org/officeDocument/2006/relationships/hyperlink" Target="https://podminky.urs.cz/item/CS_URS_2024_01/997013813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M98"/>
  <sheetViews>
    <sheetView showGridLines="0" tabSelected="1" topLeftCell="A61" workbookViewId="0">
      <selection activeCell="AN8" sqref="AN8"/>
    </sheetView>
  </sheetViews>
  <sheetFormatPr defaultRowHeight="11.25"/>
  <cols>
    <col min="1" max="1" width="8.33203125" style="1" customWidth="1"/>
    <col min="2" max="2" width="1.6640625" style="1" customWidth="1"/>
    <col min="3" max="3" width="4.1640625" style="1" customWidth="1"/>
    <col min="4" max="33" width="2.6640625" style="1" customWidth="1"/>
    <col min="34" max="34" width="3.33203125" style="1" customWidth="1"/>
    <col min="35" max="35" width="31.6640625" style="1" customWidth="1"/>
    <col min="36" max="37" width="2.5" style="1" customWidth="1"/>
    <col min="38" max="38" width="8.33203125" style="1" customWidth="1"/>
    <col min="39" max="39" width="3.33203125" style="1" customWidth="1"/>
    <col min="40" max="40" width="13.33203125" style="1" customWidth="1"/>
    <col min="41" max="41" width="7.5" style="1" customWidth="1"/>
    <col min="42" max="42" width="4.1640625" style="1" customWidth="1"/>
    <col min="43" max="43" width="15.6640625" style="1" hidden="1" customWidth="1"/>
    <col min="44" max="44" width="13.6640625" style="1" customWidth="1"/>
    <col min="45" max="47" width="25.83203125" style="1" hidden="1" customWidth="1"/>
    <col min="48" max="49" width="21.6640625" style="1" hidden="1" customWidth="1"/>
    <col min="50" max="51" width="25" style="1" hidden="1" customWidth="1"/>
    <col min="52" max="52" width="21.6640625" style="1" hidden="1" customWidth="1"/>
    <col min="53" max="53" width="19.1640625" style="1" hidden="1" customWidth="1"/>
    <col min="54" max="54" width="25" style="1" hidden="1" customWidth="1"/>
    <col min="55" max="55" width="21.6640625" style="1" hidden="1" customWidth="1"/>
    <col min="56" max="56" width="19.1640625" style="1" hidden="1" customWidth="1"/>
    <col min="57" max="57" width="66.5" style="1" customWidth="1"/>
    <col min="71" max="91" width="9.33203125" style="1" hidden="1"/>
  </cols>
  <sheetData>
    <row r="1" spans="1:74">
      <c r="A1" s="16" t="s">
        <v>0</v>
      </c>
      <c r="AZ1" s="16" t="s">
        <v>1</v>
      </c>
      <c r="BA1" s="16" t="s">
        <v>2</v>
      </c>
      <c r="BB1" s="16" t="s">
        <v>1</v>
      </c>
      <c r="BT1" s="16" t="s">
        <v>3</v>
      </c>
      <c r="BU1" s="16" t="s">
        <v>3</v>
      </c>
      <c r="BV1" s="16" t="s">
        <v>4</v>
      </c>
    </row>
    <row r="2" spans="1:74" s="1" customFormat="1" ht="36.950000000000003" customHeight="1">
      <c r="AR2" s="200" t="s">
        <v>5</v>
      </c>
      <c r="AS2" s="201"/>
      <c r="AT2" s="201"/>
      <c r="AU2" s="201"/>
      <c r="AV2" s="201"/>
      <c r="AW2" s="201"/>
      <c r="AX2" s="201"/>
      <c r="AY2" s="201"/>
      <c r="AZ2" s="201"/>
      <c r="BA2" s="201"/>
      <c r="BB2" s="201"/>
      <c r="BC2" s="201"/>
      <c r="BD2" s="201"/>
      <c r="BE2" s="201"/>
      <c r="BS2" s="17" t="s">
        <v>6</v>
      </c>
      <c r="BT2" s="17" t="s">
        <v>7</v>
      </c>
    </row>
    <row r="3" spans="1:74" s="1" customFormat="1" ht="6.95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20"/>
      <c r="BS3" s="17" t="s">
        <v>6</v>
      </c>
      <c r="BT3" s="17" t="s">
        <v>8</v>
      </c>
    </row>
    <row r="4" spans="1:74" s="1" customFormat="1" ht="24.95" customHeight="1">
      <c r="B4" s="20"/>
      <c r="D4" s="21" t="s">
        <v>9</v>
      </c>
      <c r="AR4" s="20"/>
      <c r="AS4" s="22" t="s">
        <v>10</v>
      </c>
      <c r="BE4" s="23" t="s">
        <v>11</v>
      </c>
      <c r="BS4" s="17" t="s">
        <v>12</v>
      </c>
    </row>
    <row r="5" spans="1:74" s="1" customFormat="1" ht="12" customHeight="1">
      <c r="B5" s="20"/>
      <c r="D5" s="24" t="s">
        <v>13</v>
      </c>
      <c r="K5" s="231" t="s">
        <v>14</v>
      </c>
      <c r="L5" s="201"/>
      <c r="M5" s="201"/>
      <c r="N5" s="201"/>
      <c r="O5" s="201"/>
      <c r="P5" s="201"/>
      <c r="Q5" s="201"/>
      <c r="R5" s="201"/>
      <c r="S5" s="201"/>
      <c r="T5" s="201"/>
      <c r="U5" s="201"/>
      <c r="V5" s="201"/>
      <c r="W5" s="201"/>
      <c r="X5" s="201"/>
      <c r="Y5" s="201"/>
      <c r="Z5" s="201"/>
      <c r="AA5" s="201"/>
      <c r="AB5" s="201"/>
      <c r="AC5" s="201"/>
      <c r="AD5" s="201"/>
      <c r="AE5" s="201"/>
      <c r="AF5" s="201"/>
      <c r="AG5" s="201"/>
      <c r="AH5" s="201"/>
      <c r="AI5" s="201"/>
      <c r="AJ5" s="201"/>
      <c r="AR5" s="20"/>
      <c r="BE5" s="228" t="s">
        <v>15</v>
      </c>
      <c r="BS5" s="17" t="s">
        <v>6</v>
      </c>
    </row>
    <row r="6" spans="1:74" s="1" customFormat="1" ht="36.950000000000003" customHeight="1">
      <c r="B6" s="20"/>
      <c r="D6" s="26" t="s">
        <v>16</v>
      </c>
      <c r="K6" s="232" t="s">
        <v>17</v>
      </c>
      <c r="L6" s="201"/>
      <c r="M6" s="201"/>
      <c r="N6" s="201"/>
      <c r="O6" s="201"/>
      <c r="P6" s="201"/>
      <c r="Q6" s="201"/>
      <c r="R6" s="201"/>
      <c r="S6" s="201"/>
      <c r="T6" s="201"/>
      <c r="U6" s="201"/>
      <c r="V6" s="201"/>
      <c r="W6" s="201"/>
      <c r="X6" s="201"/>
      <c r="Y6" s="201"/>
      <c r="Z6" s="201"/>
      <c r="AA6" s="201"/>
      <c r="AB6" s="201"/>
      <c r="AC6" s="201"/>
      <c r="AD6" s="201"/>
      <c r="AE6" s="201"/>
      <c r="AF6" s="201"/>
      <c r="AG6" s="201"/>
      <c r="AH6" s="201"/>
      <c r="AI6" s="201"/>
      <c r="AJ6" s="201"/>
      <c r="AR6" s="20"/>
      <c r="BE6" s="229"/>
      <c r="BS6" s="17" t="s">
        <v>6</v>
      </c>
    </row>
    <row r="7" spans="1:74" s="1" customFormat="1" ht="12" customHeight="1">
      <c r="B7" s="20"/>
      <c r="D7" s="27" t="s">
        <v>18</v>
      </c>
      <c r="K7" s="25" t="s">
        <v>1</v>
      </c>
      <c r="AK7" s="27" t="s">
        <v>19</v>
      </c>
      <c r="AN7" s="25" t="s">
        <v>1</v>
      </c>
      <c r="AR7" s="20"/>
      <c r="BE7" s="229"/>
      <c r="BS7" s="17" t="s">
        <v>6</v>
      </c>
    </row>
    <row r="8" spans="1:74" s="1" customFormat="1" ht="12" customHeight="1">
      <c r="B8" s="20"/>
      <c r="D8" s="27" t="s">
        <v>20</v>
      </c>
      <c r="K8" s="25" t="s">
        <v>21</v>
      </c>
      <c r="AK8" s="27" t="s">
        <v>22</v>
      </c>
      <c r="AN8" s="28"/>
      <c r="AR8" s="20"/>
      <c r="BE8" s="229"/>
      <c r="BS8" s="17" t="s">
        <v>6</v>
      </c>
    </row>
    <row r="9" spans="1:74" s="1" customFormat="1" ht="14.45" customHeight="1">
      <c r="B9" s="20"/>
      <c r="AR9" s="20"/>
      <c r="BE9" s="229"/>
      <c r="BS9" s="17" t="s">
        <v>6</v>
      </c>
    </row>
    <row r="10" spans="1:74" s="1" customFormat="1" ht="12" customHeight="1">
      <c r="B10" s="20"/>
      <c r="D10" s="27" t="s">
        <v>23</v>
      </c>
      <c r="AK10" s="27" t="s">
        <v>24</v>
      </c>
      <c r="AN10" s="25" t="s">
        <v>1</v>
      </c>
      <c r="AR10" s="20"/>
      <c r="BE10" s="229"/>
      <c r="BS10" s="17" t="s">
        <v>6</v>
      </c>
    </row>
    <row r="11" spans="1:74" s="1" customFormat="1" ht="18.399999999999999" customHeight="1">
      <c r="B11" s="20"/>
      <c r="E11" s="25" t="s">
        <v>21</v>
      </c>
      <c r="AK11" s="27" t="s">
        <v>25</v>
      </c>
      <c r="AN11" s="25" t="s">
        <v>1</v>
      </c>
      <c r="AR11" s="20"/>
      <c r="BE11" s="229"/>
      <c r="BS11" s="17" t="s">
        <v>6</v>
      </c>
    </row>
    <row r="12" spans="1:74" s="1" customFormat="1" ht="6.95" customHeight="1">
      <c r="B12" s="20"/>
      <c r="AR12" s="20"/>
      <c r="BE12" s="229"/>
      <c r="BS12" s="17" t="s">
        <v>6</v>
      </c>
    </row>
    <row r="13" spans="1:74" s="1" customFormat="1" ht="12" customHeight="1">
      <c r="B13" s="20"/>
      <c r="D13" s="27" t="s">
        <v>26</v>
      </c>
      <c r="AK13" s="27" t="s">
        <v>24</v>
      </c>
      <c r="AN13" s="29" t="s">
        <v>27</v>
      </c>
      <c r="AR13" s="20"/>
      <c r="BE13" s="229"/>
      <c r="BS13" s="17" t="s">
        <v>6</v>
      </c>
    </row>
    <row r="14" spans="1:74" ht="12.75">
      <c r="B14" s="20"/>
      <c r="E14" s="233" t="s">
        <v>27</v>
      </c>
      <c r="F14" s="234"/>
      <c r="G14" s="234"/>
      <c r="H14" s="234"/>
      <c r="I14" s="234"/>
      <c r="J14" s="234"/>
      <c r="K14" s="234"/>
      <c r="L14" s="234"/>
      <c r="M14" s="234"/>
      <c r="N14" s="234"/>
      <c r="O14" s="234"/>
      <c r="P14" s="234"/>
      <c r="Q14" s="234"/>
      <c r="R14" s="234"/>
      <c r="S14" s="234"/>
      <c r="T14" s="234"/>
      <c r="U14" s="234"/>
      <c r="V14" s="234"/>
      <c r="W14" s="234"/>
      <c r="X14" s="234"/>
      <c r="Y14" s="234"/>
      <c r="Z14" s="234"/>
      <c r="AA14" s="234"/>
      <c r="AB14" s="234"/>
      <c r="AC14" s="234"/>
      <c r="AD14" s="234"/>
      <c r="AE14" s="234"/>
      <c r="AF14" s="234"/>
      <c r="AG14" s="234"/>
      <c r="AH14" s="234"/>
      <c r="AI14" s="234"/>
      <c r="AJ14" s="234"/>
      <c r="AK14" s="27" t="s">
        <v>25</v>
      </c>
      <c r="AN14" s="29" t="s">
        <v>27</v>
      </c>
      <c r="AR14" s="20"/>
      <c r="BE14" s="229"/>
      <c r="BS14" s="17" t="s">
        <v>6</v>
      </c>
    </row>
    <row r="15" spans="1:74" s="1" customFormat="1" ht="6.95" customHeight="1">
      <c r="B15" s="20"/>
      <c r="AR15" s="20"/>
      <c r="BE15" s="229"/>
      <c r="BS15" s="17" t="s">
        <v>3</v>
      </c>
    </row>
    <row r="16" spans="1:74" s="1" customFormat="1" ht="12" customHeight="1">
      <c r="B16" s="20"/>
      <c r="D16" s="27" t="s">
        <v>28</v>
      </c>
      <c r="AK16" s="27" t="s">
        <v>24</v>
      </c>
      <c r="AN16" s="25" t="s">
        <v>1</v>
      </c>
      <c r="AR16" s="20"/>
      <c r="BE16" s="229"/>
      <c r="BS16" s="17" t="s">
        <v>3</v>
      </c>
    </row>
    <row r="17" spans="1:71" s="1" customFormat="1" ht="18.399999999999999" customHeight="1">
      <c r="B17" s="20"/>
      <c r="E17" s="25" t="s">
        <v>21</v>
      </c>
      <c r="AK17" s="27" t="s">
        <v>25</v>
      </c>
      <c r="AN17" s="25" t="s">
        <v>1</v>
      </c>
      <c r="AR17" s="20"/>
      <c r="BE17" s="229"/>
      <c r="BS17" s="17" t="s">
        <v>29</v>
      </c>
    </row>
    <row r="18" spans="1:71" s="1" customFormat="1" ht="6.95" customHeight="1">
      <c r="B18" s="20"/>
      <c r="AR18" s="20"/>
      <c r="BE18" s="229"/>
      <c r="BS18" s="17" t="s">
        <v>30</v>
      </c>
    </row>
    <row r="19" spans="1:71" s="1" customFormat="1" ht="12" customHeight="1">
      <c r="B19" s="20"/>
      <c r="D19" s="27" t="s">
        <v>31</v>
      </c>
      <c r="AK19" s="27" t="s">
        <v>24</v>
      </c>
      <c r="AN19" s="25" t="s">
        <v>1</v>
      </c>
      <c r="AR19" s="20"/>
      <c r="BE19" s="229"/>
      <c r="BS19" s="17" t="s">
        <v>30</v>
      </c>
    </row>
    <row r="20" spans="1:71" s="1" customFormat="1" ht="18.399999999999999" customHeight="1">
      <c r="B20" s="20"/>
      <c r="E20" s="25" t="s">
        <v>21</v>
      </c>
      <c r="AK20" s="27" t="s">
        <v>25</v>
      </c>
      <c r="AN20" s="25" t="s">
        <v>1</v>
      </c>
      <c r="AR20" s="20"/>
      <c r="BE20" s="229"/>
      <c r="BS20" s="17" t="s">
        <v>29</v>
      </c>
    </row>
    <row r="21" spans="1:71" s="1" customFormat="1" ht="6.95" customHeight="1">
      <c r="B21" s="20"/>
      <c r="AR21" s="20"/>
      <c r="BE21" s="229"/>
    </row>
    <row r="22" spans="1:71" s="1" customFormat="1" ht="12" customHeight="1">
      <c r="B22" s="20"/>
      <c r="D22" s="27" t="s">
        <v>32</v>
      </c>
      <c r="AR22" s="20"/>
      <c r="BE22" s="229"/>
    </row>
    <row r="23" spans="1:71" s="1" customFormat="1" ht="16.5" customHeight="1">
      <c r="B23" s="20"/>
      <c r="E23" s="235" t="s">
        <v>1</v>
      </c>
      <c r="F23" s="235"/>
      <c r="G23" s="235"/>
      <c r="H23" s="235"/>
      <c r="I23" s="235"/>
      <c r="J23" s="235"/>
      <c r="K23" s="235"/>
      <c r="L23" s="235"/>
      <c r="M23" s="235"/>
      <c r="N23" s="235"/>
      <c r="O23" s="235"/>
      <c r="P23" s="235"/>
      <c r="Q23" s="235"/>
      <c r="R23" s="235"/>
      <c r="S23" s="235"/>
      <c r="T23" s="235"/>
      <c r="U23" s="235"/>
      <c r="V23" s="235"/>
      <c r="W23" s="235"/>
      <c r="X23" s="235"/>
      <c r="Y23" s="235"/>
      <c r="Z23" s="235"/>
      <c r="AA23" s="235"/>
      <c r="AB23" s="235"/>
      <c r="AC23" s="235"/>
      <c r="AD23" s="235"/>
      <c r="AE23" s="235"/>
      <c r="AF23" s="235"/>
      <c r="AG23" s="235"/>
      <c r="AH23" s="235"/>
      <c r="AI23" s="235"/>
      <c r="AJ23" s="235"/>
      <c r="AK23" s="235"/>
      <c r="AL23" s="235"/>
      <c r="AM23" s="235"/>
      <c r="AN23" s="235"/>
      <c r="AR23" s="20"/>
      <c r="BE23" s="229"/>
    </row>
    <row r="24" spans="1:71" s="1" customFormat="1" ht="6.95" customHeight="1">
      <c r="B24" s="20"/>
      <c r="AR24" s="20"/>
      <c r="BE24" s="229"/>
    </row>
    <row r="25" spans="1:71" s="1" customFormat="1" ht="6.95" customHeight="1">
      <c r="B25" s="20"/>
      <c r="D25" s="31"/>
      <c r="E25" s="31"/>
      <c r="F25" s="31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1"/>
      <c r="AM25" s="31"/>
      <c r="AN25" s="31"/>
      <c r="AO25" s="31"/>
      <c r="AR25" s="20"/>
      <c r="BE25" s="229"/>
    </row>
    <row r="26" spans="1:71" s="2" customFormat="1" ht="25.9" customHeight="1">
      <c r="A26" s="32"/>
      <c r="B26" s="33"/>
      <c r="C26" s="32"/>
      <c r="D26" s="34" t="s">
        <v>33</v>
      </c>
      <c r="E26" s="35"/>
      <c r="F26" s="35"/>
      <c r="G26" s="35"/>
      <c r="H26" s="35"/>
      <c r="I26" s="35"/>
      <c r="J26" s="35"/>
      <c r="K26" s="35"/>
      <c r="L26" s="35"/>
      <c r="M26" s="35"/>
      <c r="N26" s="35"/>
      <c r="O26" s="35"/>
      <c r="P26" s="35"/>
      <c r="Q26" s="35"/>
      <c r="R26" s="35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  <c r="AF26" s="35"/>
      <c r="AG26" s="35"/>
      <c r="AH26" s="35"/>
      <c r="AI26" s="35"/>
      <c r="AJ26" s="35"/>
      <c r="AK26" s="236">
        <f>ROUND(AG94,0)</f>
        <v>0</v>
      </c>
      <c r="AL26" s="237"/>
      <c r="AM26" s="237"/>
      <c r="AN26" s="237"/>
      <c r="AO26" s="237"/>
      <c r="AP26" s="32"/>
      <c r="AQ26" s="32"/>
      <c r="AR26" s="33"/>
      <c r="BE26" s="229"/>
    </row>
    <row r="27" spans="1:71" s="2" customFormat="1" ht="6.95" customHeight="1">
      <c r="A27" s="32"/>
      <c r="B27" s="33"/>
      <c r="C27" s="32"/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2"/>
      <c r="R27" s="32"/>
      <c r="S27" s="32"/>
      <c r="T27" s="32"/>
      <c r="U27" s="32"/>
      <c r="V27" s="32"/>
      <c r="W27" s="32"/>
      <c r="X27" s="32"/>
      <c r="Y27" s="32"/>
      <c r="Z27" s="32"/>
      <c r="AA27" s="32"/>
      <c r="AB27" s="32"/>
      <c r="AC27" s="32"/>
      <c r="AD27" s="32"/>
      <c r="AE27" s="32"/>
      <c r="AF27" s="32"/>
      <c r="AG27" s="32"/>
      <c r="AH27" s="32"/>
      <c r="AI27" s="32"/>
      <c r="AJ27" s="32"/>
      <c r="AK27" s="32"/>
      <c r="AL27" s="32"/>
      <c r="AM27" s="32"/>
      <c r="AN27" s="32"/>
      <c r="AO27" s="32"/>
      <c r="AP27" s="32"/>
      <c r="AQ27" s="32"/>
      <c r="AR27" s="33"/>
      <c r="BE27" s="229"/>
    </row>
    <row r="28" spans="1:71" s="2" customFormat="1" ht="12.75">
      <c r="A28" s="32"/>
      <c r="B28" s="33"/>
      <c r="C28" s="32"/>
      <c r="D28" s="32"/>
      <c r="E28" s="32"/>
      <c r="F28" s="32"/>
      <c r="G28" s="32"/>
      <c r="H28" s="32"/>
      <c r="I28" s="32"/>
      <c r="J28" s="32"/>
      <c r="K28" s="32"/>
      <c r="L28" s="238" t="s">
        <v>34</v>
      </c>
      <c r="M28" s="238"/>
      <c r="N28" s="238"/>
      <c r="O28" s="238"/>
      <c r="P28" s="238"/>
      <c r="Q28" s="32"/>
      <c r="R28" s="32"/>
      <c r="S28" s="32"/>
      <c r="T28" s="32"/>
      <c r="U28" s="32"/>
      <c r="V28" s="32"/>
      <c r="W28" s="238" t="s">
        <v>35</v>
      </c>
      <c r="X28" s="238"/>
      <c r="Y28" s="238"/>
      <c r="Z28" s="238"/>
      <c r="AA28" s="238"/>
      <c r="AB28" s="238"/>
      <c r="AC28" s="238"/>
      <c r="AD28" s="238"/>
      <c r="AE28" s="238"/>
      <c r="AF28" s="32"/>
      <c r="AG28" s="32"/>
      <c r="AH28" s="32"/>
      <c r="AI28" s="32"/>
      <c r="AJ28" s="32"/>
      <c r="AK28" s="238" t="s">
        <v>36</v>
      </c>
      <c r="AL28" s="238"/>
      <c r="AM28" s="238"/>
      <c r="AN28" s="238"/>
      <c r="AO28" s="238"/>
      <c r="AP28" s="32"/>
      <c r="AQ28" s="32"/>
      <c r="AR28" s="33"/>
      <c r="BE28" s="229"/>
    </row>
    <row r="29" spans="1:71" s="3" customFormat="1" ht="14.45" customHeight="1">
      <c r="B29" s="37"/>
      <c r="D29" s="27" t="s">
        <v>37</v>
      </c>
      <c r="F29" s="27" t="s">
        <v>38</v>
      </c>
      <c r="L29" s="223">
        <v>0.21</v>
      </c>
      <c r="M29" s="222"/>
      <c r="N29" s="222"/>
      <c r="O29" s="222"/>
      <c r="P29" s="222"/>
      <c r="W29" s="221">
        <f>ROUND(AZ94, 0)</f>
        <v>0</v>
      </c>
      <c r="X29" s="222"/>
      <c r="Y29" s="222"/>
      <c r="Z29" s="222"/>
      <c r="AA29" s="222"/>
      <c r="AB29" s="222"/>
      <c r="AC29" s="222"/>
      <c r="AD29" s="222"/>
      <c r="AE29" s="222"/>
      <c r="AK29" s="221">
        <f>ROUND(AV94, 0)</f>
        <v>0</v>
      </c>
      <c r="AL29" s="222"/>
      <c r="AM29" s="222"/>
      <c r="AN29" s="222"/>
      <c r="AO29" s="222"/>
      <c r="AR29" s="37"/>
      <c r="BE29" s="230"/>
    </row>
    <row r="30" spans="1:71" s="3" customFormat="1" ht="14.45" customHeight="1">
      <c r="B30" s="37"/>
      <c r="F30" s="27" t="s">
        <v>39</v>
      </c>
      <c r="L30" s="223">
        <v>0.12</v>
      </c>
      <c r="M30" s="222"/>
      <c r="N30" s="222"/>
      <c r="O30" s="222"/>
      <c r="P30" s="222"/>
      <c r="W30" s="221">
        <f>ROUND(BA94, 0)</f>
        <v>0</v>
      </c>
      <c r="X30" s="222"/>
      <c r="Y30" s="222"/>
      <c r="Z30" s="222"/>
      <c r="AA30" s="222"/>
      <c r="AB30" s="222"/>
      <c r="AC30" s="222"/>
      <c r="AD30" s="222"/>
      <c r="AE30" s="222"/>
      <c r="AK30" s="221">
        <f>ROUND(AW94, 0)</f>
        <v>0</v>
      </c>
      <c r="AL30" s="222"/>
      <c r="AM30" s="222"/>
      <c r="AN30" s="222"/>
      <c r="AO30" s="222"/>
      <c r="AR30" s="37"/>
      <c r="BE30" s="230"/>
    </row>
    <row r="31" spans="1:71" s="3" customFormat="1" ht="14.45" hidden="1" customHeight="1">
      <c r="B31" s="37"/>
      <c r="F31" s="27" t="s">
        <v>40</v>
      </c>
      <c r="L31" s="223">
        <v>0.21</v>
      </c>
      <c r="M31" s="222"/>
      <c r="N31" s="222"/>
      <c r="O31" s="222"/>
      <c r="P31" s="222"/>
      <c r="W31" s="221">
        <f>ROUND(BB94, 0)</f>
        <v>0</v>
      </c>
      <c r="X31" s="222"/>
      <c r="Y31" s="222"/>
      <c r="Z31" s="222"/>
      <c r="AA31" s="222"/>
      <c r="AB31" s="222"/>
      <c r="AC31" s="222"/>
      <c r="AD31" s="222"/>
      <c r="AE31" s="222"/>
      <c r="AK31" s="221">
        <v>0</v>
      </c>
      <c r="AL31" s="222"/>
      <c r="AM31" s="222"/>
      <c r="AN31" s="222"/>
      <c r="AO31" s="222"/>
      <c r="AR31" s="37"/>
      <c r="BE31" s="230"/>
    </row>
    <row r="32" spans="1:71" s="3" customFormat="1" ht="14.45" hidden="1" customHeight="1">
      <c r="B32" s="37"/>
      <c r="F32" s="27" t="s">
        <v>41</v>
      </c>
      <c r="L32" s="223">
        <v>0.12</v>
      </c>
      <c r="M32" s="222"/>
      <c r="N32" s="222"/>
      <c r="O32" s="222"/>
      <c r="P32" s="222"/>
      <c r="W32" s="221">
        <f>ROUND(BC94, 0)</f>
        <v>0</v>
      </c>
      <c r="X32" s="222"/>
      <c r="Y32" s="222"/>
      <c r="Z32" s="222"/>
      <c r="AA32" s="222"/>
      <c r="AB32" s="222"/>
      <c r="AC32" s="222"/>
      <c r="AD32" s="222"/>
      <c r="AE32" s="222"/>
      <c r="AK32" s="221">
        <v>0</v>
      </c>
      <c r="AL32" s="222"/>
      <c r="AM32" s="222"/>
      <c r="AN32" s="222"/>
      <c r="AO32" s="222"/>
      <c r="AR32" s="37"/>
      <c r="BE32" s="230"/>
    </row>
    <row r="33" spans="1:57" s="3" customFormat="1" ht="14.45" hidden="1" customHeight="1">
      <c r="B33" s="37"/>
      <c r="F33" s="27" t="s">
        <v>42</v>
      </c>
      <c r="L33" s="223">
        <v>0</v>
      </c>
      <c r="M33" s="222"/>
      <c r="N33" s="222"/>
      <c r="O33" s="222"/>
      <c r="P33" s="222"/>
      <c r="W33" s="221">
        <f>ROUND(BD94, 0)</f>
        <v>0</v>
      </c>
      <c r="X33" s="222"/>
      <c r="Y33" s="222"/>
      <c r="Z33" s="222"/>
      <c r="AA33" s="222"/>
      <c r="AB33" s="222"/>
      <c r="AC33" s="222"/>
      <c r="AD33" s="222"/>
      <c r="AE33" s="222"/>
      <c r="AK33" s="221">
        <v>0</v>
      </c>
      <c r="AL33" s="222"/>
      <c r="AM33" s="222"/>
      <c r="AN33" s="222"/>
      <c r="AO33" s="222"/>
      <c r="AR33" s="37"/>
      <c r="BE33" s="230"/>
    </row>
    <row r="34" spans="1:57" s="2" customFormat="1" ht="6.95" customHeight="1">
      <c r="A34" s="32"/>
      <c r="B34" s="33"/>
      <c r="C34" s="32"/>
      <c r="D34" s="32"/>
      <c r="E34" s="32"/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2"/>
      <c r="R34" s="32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2"/>
      <c r="AF34" s="32"/>
      <c r="AG34" s="32"/>
      <c r="AH34" s="32"/>
      <c r="AI34" s="32"/>
      <c r="AJ34" s="32"/>
      <c r="AK34" s="32"/>
      <c r="AL34" s="32"/>
      <c r="AM34" s="32"/>
      <c r="AN34" s="32"/>
      <c r="AO34" s="32"/>
      <c r="AP34" s="32"/>
      <c r="AQ34" s="32"/>
      <c r="AR34" s="33"/>
      <c r="BE34" s="229"/>
    </row>
    <row r="35" spans="1:57" s="2" customFormat="1" ht="25.9" customHeight="1">
      <c r="A35" s="32"/>
      <c r="B35" s="33"/>
      <c r="C35" s="38"/>
      <c r="D35" s="39" t="s">
        <v>43</v>
      </c>
      <c r="E35" s="40"/>
      <c r="F35" s="40"/>
      <c r="G35" s="40"/>
      <c r="H35" s="40"/>
      <c r="I35" s="40"/>
      <c r="J35" s="40"/>
      <c r="K35" s="40"/>
      <c r="L35" s="40"/>
      <c r="M35" s="40"/>
      <c r="N35" s="40"/>
      <c r="O35" s="40"/>
      <c r="P35" s="40"/>
      <c r="Q35" s="40"/>
      <c r="R35" s="40"/>
      <c r="S35" s="40"/>
      <c r="T35" s="41" t="s">
        <v>44</v>
      </c>
      <c r="U35" s="40"/>
      <c r="V35" s="40"/>
      <c r="W35" s="40"/>
      <c r="X35" s="224" t="s">
        <v>45</v>
      </c>
      <c r="Y35" s="225"/>
      <c r="Z35" s="225"/>
      <c r="AA35" s="225"/>
      <c r="AB35" s="225"/>
      <c r="AC35" s="40"/>
      <c r="AD35" s="40"/>
      <c r="AE35" s="40"/>
      <c r="AF35" s="40"/>
      <c r="AG35" s="40"/>
      <c r="AH35" s="40"/>
      <c r="AI35" s="40"/>
      <c r="AJ35" s="40"/>
      <c r="AK35" s="226">
        <f>SUM(AK26:AK33)</f>
        <v>0</v>
      </c>
      <c r="AL35" s="225"/>
      <c r="AM35" s="225"/>
      <c r="AN35" s="225"/>
      <c r="AO35" s="227"/>
      <c r="AP35" s="38"/>
      <c r="AQ35" s="38"/>
      <c r="AR35" s="33"/>
      <c r="BE35" s="32"/>
    </row>
    <row r="36" spans="1:57" s="2" customFormat="1" ht="6.95" customHeight="1">
      <c r="A36" s="32"/>
      <c r="B36" s="33"/>
      <c r="C36" s="32"/>
      <c r="D36" s="32"/>
      <c r="E36" s="32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2"/>
      <c r="R36" s="32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32"/>
      <c r="AE36" s="32"/>
      <c r="AF36" s="32"/>
      <c r="AG36" s="32"/>
      <c r="AH36" s="32"/>
      <c r="AI36" s="32"/>
      <c r="AJ36" s="32"/>
      <c r="AK36" s="32"/>
      <c r="AL36" s="32"/>
      <c r="AM36" s="32"/>
      <c r="AN36" s="32"/>
      <c r="AO36" s="32"/>
      <c r="AP36" s="32"/>
      <c r="AQ36" s="32"/>
      <c r="AR36" s="33"/>
      <c r="BE36" s="32"/>
    </row>
    <row r="37" spans="1:57" s="2" customFormat="1" ht="14.45" customHeight="1">
      <c r="A37" s="32"/>
      <c r="B37" s="33"/>
      <c r="C37" s="32"/>
      <c r="D37" s="32"/>
      <c r="E37" s="32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2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32"/>
      <c r="AD37" s="32"/>
      <c r="AE37" s="32"/>
      <c r="AF37" s="32"/>
      <c r="AG37" s="32"/>
      <c r="AH37" s="32"/>
      <c r="AI37" s="32"/>
      <c r="AJ37" s="32"/>
      <c r="AK37" s="32"/>
      <c r="AL37" s="32"/>
      <c r="AM37" s="32"/>
      <c r="AN37" s="32"/>
      <c r="AO37" s="32"/>
      <c r="AP37" s="32"/>
      <c r="AQ37" s="32"/>
      <c r="AR37" s="33"/>
      <c r="BE37" s="32"/>
    </row>
    <row r="38" spans="1:57" s="1" customFormat="1" ht="14.45" customHeight="1">
      <c r="B38" s="20"/>
      <c r="AR38" s="20"/>
    </row>
    <row r="39" spans="1:57" s="1" customFormat="1" ht="14.45" customHeight="1">
      <c r="B39" s="20"/>
      <c r="AR39" s="20"/>
    </row>
    <row r="40" spans="1:57" s="1" customFormat="1" ht="14.45" customHeight="1">
      <c r="B40" s="20"/>
      <c r="AR40" s="20"/>
    </row>
    <row r="41" spans="1:57" s="1" customFormat="1" ht="14.45" customHeight="1">
      <c r="B41" s="20"/>
      <c r="AR41" s="20"/>
    </row>
    <row r="42" spans="1:57" s="1" customFormat="1" ht="14.45" customHeight="1">
      <c r="B42" s="20"/>
      <c r="AR42" s="20"/>
    </row>
    <row r="43" spans="1:57" s="1" customFormat="1" ht="14.45" customHeight="1">
      <c r="B43" s="20"/>
      <c r="AR43" s="20"/>
    </row>
    <row r="44" spans="1:57" s="1" customFormat="1" ht="14.45" customHeight="1">
      <c r="B44" s="20"/>
      <c r="AR44" s="20"/>
    </row>
    <row r="45" spans="1:57" s="1" customFormat="1" ht="14.45" customHeight="1">
      <c r="B45" s="20"/>
      <c r="AR45" s="20"/>
    </row>
    <row r="46" spans="1:57" s="1" customFormat="1" ht="14.45" customHeight="1">
      <c r="B46" s="20"/>
      <c r="AR46" s="20"/>
    </row>
    <row r="47" spans="1:57" s="1" customFormat="1" ht="14.45" customHeight="1">
      <c r="B47" s="20"/>
      <c r="AR47" s="20"/>
    </row>
    <row r="48" spans="1:57" s="1" customFormat="1" ht="14.45" customHeight="1">
      <c r="B48" s="20"/>
      <c r="AR48" s="20"/>
    </row>
    <row r="49" spans="1:57" s="2" customFormat="1" ht="14.45" customHeight="1">
      <c r="B49" s="42"/>
      <c r="D49" s="43" t="s">
        <v>46</v>
      </c>
      <c r="E49" s="44"/>
      <c r="F49" s="44"/>
      <c r="G49" s="44"/>
      <c r="H49" s="44"/>
      <c r="I49" s="44"/>
      <c r="J49" s="44"/>
      <c r="K49" s="44"/>
      <c r="L49" s="44"/>
      <c r="M49" s="44"/>
      <c r="N49" s="44"/>
      <c r="O49" s="44"/>
      <c r="P49" s="44"/>
      <c r="Q49" s="44"/>
      <c r="R49" s="44"/>
      <c r="S49" s="44"/>
      <c r="T49" s="44"/>
      <c r="U49" s="44"/>
      <c r="V49" s="44"/>
      <c r="W49" s="44"/>
      <c r="X49" s="44"/>
      <c r="Y49" s="44"/>
      <c r="Z49" s="44"/>
      <c r="AA49" s="44"/>
      <c r="AB49" s="44"/>
      <c r="AC49" s="44"/>
      <c r="AD49" s="44"/>
      <c r="AE49" s="44"/>
      <c r="AF49" s="44"/>
      <c r="AG49" s="44"/>
      <c r="AH49" s="43" t="s">
        <v>47</v>
      </c>
      <c r="AI49" s="44"/>
      <c r="AJ49" s="44"/>
      <c r="AK49" s="44"/>
      <c r="AL49" s="44"/>
      <c r="AM49" s="44"/>
      <c r="AN49" s="44"/>
      <c r="AO49" s="44"/>
      <c r="AR49" s="42"/>
    </row>
    <row r="50" spans="1:57">
      <c r="B50" s="20"/>
      <c r="AR50" s="20"/>
    </row>
    <row r="51" spans="1:57">
      <c r="B51" s="20"/>
      <c r="AR51" s="20"/>
    </row>
    <row r="52" spans="1:57">
      <c r="B52" s="20"/>
      <c r="AR52" s="20"/>
    </row>
    <row r="53" spans="1:57">
      <c r="B53" s="20"/>
      <c r="AR53" s="20"/>
    </row>
    <row r="54" spans="1:57">
      <c r="B54" s="20"/>
      <c r="AR54" s="20"/>
    </row>
    <row r="55" spans="1:57">
      <c r="B55" s="20"/>
      <c r="AR55" s="20"/>
    </row>
    <row r="56" spans="1:57">
      <c r="B56" s="20"/>
      <c r="AR56" s="20"/>
    </row>
    <row r="57" spans="1:57">
      <c r="B57" s="20"/>
      <c r="AR57" s="20"/>
    </row>
    <row r="58" spans="1:57">
      <c r="B58" s="20"/>
      <c r="AR58" s="20"/>
    </row>
    <row r="59" spans="1:57">
      <c r="B59" s="20"/>
      <c r="AR59" s="20"/>
    </row>
    <row r="60" spans="1:57" s="2" customFormat="1" ht="12.75">
      <c r="A60" s="32"/>
      <c r="B60" s="33"/>
      <c r="C60" s="32"/>
      <c r="D60" s="45" t="s">
        <v>48</v>
      </c>
      <c r="E60" s="35"/>
      <c r="F60" s="35"/>
      <c r="G60" s="35"/>
      <c r="H60" s="35"/>
      <c r="I60" s="35"/>
      <c r="J60" s="35"/>
      <c r="K60" s="35"/>
      <c r="L60" s="35"/>
      <c r="M60" s="35"/>
      <c r="N60" s="35"/>
      <c r="O60" s="35"/>
      <c r="P60" s="35"/>
      <c r="Q60" s="35"/>
      <c r="R60" s="35"/>
      <c r="S60" s="35"/>
      <c r="T60" s="35"/>
      <c r="U60" s="35"/>
      <c r="V60" s="45" t="s">
        <v>49</v>
      </c>
      <c r="W60" s="35"/>
      <c r="X60" s="35"/>
      <c r="Y60" s="35"/>
      <c r="Z60" s="35"/>
      <c r="AA60" s="35"/>
      <c r="AB60" s="35"/>
      <c r="AC60" s="35"/>
      <c r="AD60" s="35"/>
      <c r="AE60" s="35"/>
      <c r="AF60" s="35"/>
      <c r="AG60" s="35"/>
      <c r="AH60" s="45" t="s">
        <v>48</v>
      </c>
      <c r="AI60" s="35"/>
      <c r="AJ60" s="35"/>
      <c r="AK60" s="35"/>
      <c r="AL60" s="35"/>
      <c r="AM60" s="45" t="s">
        <v>49</v>
      </c>
      <c r="AN60" s="35"/>
      <c r="AO60" s="35"/>
      <c r="AP60" s="32"/>
      <c r="AQ60" s="32"/>
      <c r="AR60" s="33"/>
      <c r="BE60" s="32"/>
    </row>
    <row r="61" spans="1:57">
      <c r="B61" s="20"/>
      <c r="AR61" s="20"/>
    </row>
    <row r="62" spans="1:57">
      <c r="B62" s="20"/>
      <c r="AR62" s="20"/>
    </row>
    <row r="63" spans="1:57">
      <c r="B63" s="20"/>
      <c r="AR63" s="20"/>
    </row>
    <row r="64" spans="1:57" s="2" customFormat="1" ht="12.75">
      <c r="A64" s="32"/>
      <c r="B64" s="33"/>
      <c r="C64" s="32"/>
      <c r="D64" s="43" t="s">
        <v>50</v>
      </c>
      <c r="E64" s="46"/>
      <c r="F64" s="46"/>
      <c r="G64" s="46"/>
      <c r="H64" s="46"/>
      <c r="I64" s="46"/>
      <c r="J64" s="46"/>
      <c r="K64" s="46"/>
      <c r="L64" s="46"/>
      <c r="M64" s="46"/>
      <c r="N64" s="46"/>
      <c r="O64" s="46"/>
      <c r="P64" s="46"/>
      <c r="Q64" s="46"/>
      <c r="R64" s="46"/>
      <c r="S64" s="46"/>
      <c r="T64" s="46"/>
      <c r="U64" s="46"/>
      <c r="V64" s="46"/>
      <c r="W64" s="46"/>
      <c r="X64" s="46"/>
      <c r="Y64" s="46"/>
      <c r="Z64" s="46"/>
      <c r="AA64" s="46"/>
      <c r="AB64" s="46"/>
      <c r="AC64" s="46"/>
      <c r="AD64" s="46"/>
      <c r="AE64" s="46"/>
      <c r="AF64" s="46"/>
      <c r="AG64" s="46"/>
      <c r="AH64" s="43" t="s">
        <v>51</v>
      </c>
      <c r="AI64" s="46"/>
      <c r="AJ64" s="46"/>
      <c r="AK64" s="46"/>
      <c r="AL64" s="46"/>
      <c r="AM64" s="46"/>
      <c r="AN64" s="46"/>
      <c r="AO64" s="46"/>
      <c r="AP64" s="32"/>
      <c r="AQ64" s="32"/>
      <c r="AR64" s="33"/>
      <c r="BE64" s="32"/>
    </row>
    <row r="65" spans="1:57">
      <c r="B65" s="20"/>
      <c r="AR65" s="20"/>
    </row>
    <row r="66" spans="1:57">
      <c r="B66" s="20"/>
      <c r="AR66" s="20"/>
    </row>
    <row r="67" spans="1:57">
      <c r="B67" s="20"/>
      <c r="AR67" s="20"/>
    </row>
    <row r="68" spans="1:57">
      <c r="B68" s="20"/>
      <c r="AR68" s="20"/>
    </row>
    <row r="69" spans="1:57">
      <c r="B69" s="20"/>
      <c r="AR69" s="20"/>
    </row>
    <row r="70" spans="1:57">
      <c r="B70" s="20"/>
      <c r="AR70" s="20"/>
    </row>
    <row r="71" spans="1:57">
      <c r="B71" s="20"/>
      <c r="AR71" s="20"/>
    </row>
    <row r="72" spans="1:57">
      <c r="B72" s="20"/>
      <c r="AR72" s="20"/>
    </row>
    <row r="73" spans="1:57">
      <c r="B73" s="20"/>
      <c r="AR73" s="20"/>
    </row>
    <row r="74" spans="1:57">
      <c r="B74" s="20"/>
      <c r="AR74" s="20"/>
    </row>
    <row r="75" spans="1:57" s="2" customFormat="1" ht="12.75">
      <c r="A75" s="32"/>
      <c r="B75" s="33"/>
      <c r="C75" s="32"/>
      <c r="D75" s="45" t="s">
        <v>48</v>
      </c>
      <c r="E75" s="35"/>
      <c r="F75" s="35"/>
      <c r="G75" s="35"/>
      <c r="H75" s="35"/>
      <c r="I75" s="35"/>
      <c r="J75" s="35"/>
      <c r="K75" s="35"/>
      <c r="L75" s="35"/>
      <c r="M75" s="35"/>
      <c r="N75" s="35"/>
      <c r="O75" s="35"/>
      <c r="P75" s="35"/>
      <c r="Q75" s="35"/>
      <c r="R75" s="35"/>
      <c r="S75" s="35"/>
      <c r="T75" s="35"/>
      <c r="U75" s="35"/>
      <c r="V75" s="45" t="s">
        <v>49</v>
      </c>
      <c r="W75" s="35"/>
      <c r="X75" s="35"/>
      <c r="Y75" s="35"/>
      <c r="Z75" s="35"/>
      <c r="AA75" s="35"/>
      <c r="AB75" s="35"/>
      <c r="AC75" s="35"/>
      <c r="AD75" s="35"/>
      <c r="AE75" s="35"/>
      <c r="AF75" s="35"/>
      <c r="AG75" s="35"/>
      <c r="AH75" s="45" t="s">
        <v>48</v>
      </c>
      <c r="AI75" s="35"/>
      <c r="AJ75" s="35"/>
      <c r="AK75" s="35"/>
      <c r="AL75" s="35"/>
      <c r="AM75" s="45" t="s">
        <v>49</v>
      </c>
      <c r="AN75" s="35"/>
      <c r="AO75" s="35"/>
      <c r="AP75" s="32"/>
      <c r="AQ75" s="32"/>
      <c r="AR75" s="33"/>
      <c r="BE75" s="32"/>
    </row>
    <row r="76" spans="1:57" s="2" customFormat="1">
      <c r="A76" s="32"/>
      <c r="B76" s="33"/>
      <c r="C76" s="32"/>
      <c r="D76" s="32"/>
      <c r="E76" s="32"/>
      <c r="F76" s="32"/>
      <c r="G76" s="32"/>
      <c r="H76" s="32"/>
      <c r="I76" s="32"/>
      <c r="J76" s="32"/>
      <c r="K76" s="32"/>
      <c r="L76" s="32"/>
      <c r="M76" s="32"/>
      <c r="N76" s="32"/>
      <c r="O76" s="32"/>
      <c r="P76" s="32"/>
      <c r="Q76" s="32"/>
      <c r="R76" s="32"/>
      <c r="S76" s="32"/>
      <c r="T76" s="32"/>
      <c r="U76" s="32"/>
      <c r="V76" s="32"/>
      <c r="W76" s="32"/>
      <c r="X76" s="32"/>
      <c r="Y76" s="32"/>
      <c r="Z76" s="32"/>
      <c r="AA76" s="32"/>
      <c r="AB76" s="32"/>
      <c r="AC76" s="32"/>
      <c r="AD76" s="32"/>
      <c r="AE76" s="32"/>
      <c r="AF76" s="32"/>
      <c r="AG76" s="32"/>
      <c r="AH76" s="32"/>
      <c r="AI76" s="32"/>
      <c r="AJ76" s="32"/>
      <c r="AK76" s="32"/>
      <c r="AL76" s="32"/>
      <c r="AM76" s="32"/>
      <c r="AN76" s="32"/>
      <c r="AO76" s="32"/>
      <c r="AP76" s="32"/>
      <c r="AQ76" s="32"/>
      <c r="AR76" s="33"/>
      <c r="BE76" s="32"/>
    </row>
    <row r="77" spans="1:57" s="2" customFormat="1" ht="6.95" customHeight="1">
      <c r="A77" s="32"/>
      <c r="B77" s="47"/>
      <c r="C77" s="48"/>
      <c r="D77" s="48"/>
      <c r="E77" s="48"/>
      <c r="F77" s="48"/>
      <c r="G77" s="48"/>
      <c r="H77" s="48"/>
      <c r="I77" s="48"/>
      <c r="J77" s="48"/>
      <c r="K77" s="48"/>
      <c r="L77" s="48"/>
      <c r="M77" s="48"/>
      <c r="N77" s="48"/>
      <c r="O77" s="48"/>
      <c r="P77" s="48"/>
      <c r="Q77" s="48"/>
      <c r="R77" s="48"/>
      <c r="S77" s="48"/>
      <c r="T77" s="48"/>
      <c r="U77" s="48"/>
      <c r="V77" s="48"/>
      <c r="W77" s="48"/>
      <c r="X77" s="48"/>
      <c r="Y77" s="48"/>
      <c r="Z77" s="48"/>
      <c r="AA77" s="48"/>
      <c r="AB77" s="48"/>
      <c r="AC77" s="48"/>
      <c r="AD77" s="48"/>
      <c r="AE77" s="48"/>
      <c r="AF77" s="48"/>
      <c r="AG77" s="48"/>
      <c r="AH77" s="48"/>
      <c r="AI77" s="48"/>
      <c r="AJ77" s="48"/>
      <c r="AK77" s="48"/>
      <c r="AL77" s="48"/>
      <c r="AM77" s="48"/>
      <c r="AN77" s="48"/>
      <c r="AO77" s="48"/>
      <c r="AP77" s="48"/>
      <c r="AQ77" s="48"/>
      <c r="AR77" s="33"/>
      <c r="BE77" s="32"/>
    </row>
    <row r="81" spans="1:91" s="2" customFormat="1" ht="6.95" customHeight="1">
      <c r="A81" s="32"/>
      <c r="B81" s="49"/>
      <c r="C81" s="50"/>
      <c r="D81" s="50"/>
      <c r="E81" s="50"/>
      <c r="F81" s="50"/>
      <c r="G81" s="50"/>
      <c r="H81" s="50"/>
      <c r="I81" s="50"/>
      <c r="J81" s="50"/>
      <c r="K81" s="50"/>
      <c r="L81" s="50"/>
      <c r="M81" s="50"/>
      <c r="N81" s="50"/>
      <c r="O81" s="50"/>
      <c r="P81" s="50"/>
      <c r="Q81" s="50"/>
      <c r="R81" s="50"/>
      <c r="S81" s="50"/>
      <c r="T81" s="50"/>
      <c r="U81" s="50"/>
      <c r="V81" s="50"/>
      <c r="W81" s="50"/>
      <c r="X81" s="50"/>
      <c r="Y81" s="50"/>
      <c r="Z81" s="50"/>
      <c r="AA81" s="50"/>
      <c r="AB81" s="50"/>
      <c r="AC81" s="50"/>
      <c r="AD81" s="50"/>
      <c r="AE81" s="50"/>
      <c r="AF81" s="50"/>
      <c r="AG81" s="50"/>
      <c r="AH81" s="50"/>
      <c r="AI81" s="50"/>
      <c r="AJ81" s="50"/>
      <c r="AK81" s="50"/>
      <c r="AL81" s="50"/>
      <c r="AM81" s="50"/>
      <c r="AN81" s="50"/>
      <c r="AO81" s="50"/>
      <c r="AP81" s="50"/>
      <c r="AQ81" s="50"/>
      <c r="AR81" s="33"/>
      <c r="BE81" s="32"/>
    </row>
    <row r="82" spans="1:91" s="2" customFormat="1" ht="24.95" customHeight="1">
      <c r="A82" s="32"/>
      <c r="B82" s="33"/>
      <c r="C82" s="21" t="s">
        <v>52</v>
      </c>
      <c r="D82" s="32"/>
      <c r="E82" s="32"/>
      <c r="F82" s="32"/>
      <c r="G82" s="32"/>
      <c r="H82" s="32"/>
      <c r="I82" s="32"/>
      <c r="J82" s="32"/>
      <c r="K82" s="32"/>
      <c r="L82" s="32"/>
      <c r="M82" s="32"/>
      <c r="N82" s="32"/>
      <c r="O82" s="32"/>
      <c r="P82" s="32"/>
      <c r="Q82" s="32"/>
      <c r="R82" s="32"/>
      <c r="S82" s="32"/>
      <c r="T82" s="32"/>
      <c r="U82" s="32"/>
      <c r="V82" s="32"/>
      <c r="W82" s="32"/>
      <c r="X82" s="32"/>
      <c r="Y82" s="32"/>
      <c r="Z82" s="32"/>
      <c r="AA82" s="32"/>
      <c r="AB82" s="32"/>
      <c r="AC82" s="32"/>
      <c r="AD82" s="32"/>
      <c r="AE82" s="32"/>
      <c r="AF82" s="32"/>
      <c r="AG82" s="32"/>
      <c r="AH82" s="32"/>
      <c r="AI82" s="32"/>
      <c r="AJ82" s="32"/>
      <c r="AK82" s="32"/>
      <c r="AL82" s="32"/>
      <c r="AM82" s="32"/>
      <c r="AN82" s="32"/>
      <c r="AO82" s="32"/>
      <c r="AP82" s="32"/>
      <c r="AQ82" s="32"/>
      <c r="AR82" s="33"/>
      <c r="BE82" s="32"/>
    </row>
    <row r="83" spans="1:91" s="2" customFormat="1" ht="6.95" customHeight="1">
      <c r="A83" s="32"/>
      <c r="B83" s="33"/>
      <c r="C83" s="32"/>
      <c r="D83" s="32"/>
      <c r="E83" s="32"/>
      <c r="F83" s="32"/>
      <c r="G83" s="32"/>
      <c r="H83" s="32"/>
      <c r="I83" s="32"/>
      <c r="J83" s="32"/>
      <c r="K83" s="32"/>
      <c r="L83" s="32"/>
      <c r="M83" s="32"/>
      <c r="N83" s="32"/>
      <c r="O83" s="32"/>
      <c r="P83" s="32"/>
      <c r="Q83" s="32"/>
      <c r="R83" s="32"/>
      <c r="S83" s="32"/>
      <c r="T83" s="32"/>
      <c r="U83" s="32"/>
      <c r="V83" s="32"/>
      <c r="W83" s="32"/>
      <c r="X83" s="32"/>
      <c r="Y83" s="32"/>
      <c r="Z83" s="32"/>
      <c r="AA83" s="32"/>
      <c r="AB83" s="32"/>
      <c r="AC83" s="32"/>
      <c r="AD83" s="32"/>
      <c r="AE83" s="32"/>
      <c r="AF83" s="32"/>
      <c r="AG83" s="32"/>
      <c r="AH83" s="32"/>
      <c r="AI83" s="32"/>
      <c r="AJ83" s="32"/>
      <c r="AK83" s="32"/>
      <c r="AL83" s="32"/>
      <c r="AM83" s="32"/>
      <c r="AN83" s="32"/>
      <c r="AO83" s="32"/>
      <c r="AP83" s="32"/>
      <c r="AQ83" s="32"/>
      <c r="AR83" s="33"/>
      <c r="BE83" s="32"/>
    </row>
    <row r="84" spans="1:91" s="4" customFormat="1" ht="12" customHeight="1">
      <c r="B84" s="51"/>
      <c r="C84" s="27" t="s">
        <v>13</v>
      </c>
      <c r="L84" s="4" t="str">
        <f>K5</f>
        <v>202410</v>
      </c>
      <c r="AR84" s="51"/>
    </row>
    <row r="85" spans="1:91" s="5" customFormat="1" ht="36.950000000000003" customHeight="1">
      <c r="B85" s="52"/>
      <c r="C85" s="53" t="s">
        <v>16</v>
      </c>
      <c r="L85" s="212" t="str">
        <f>K6</f>
        <v>Brno, VDJ+ATS Barvičova - příhradový stožár pro umístění antén řízení vodárenských objektů</v>
      </c>
      <c r="M85" s="213"/>
      <c r="N85" s="213"/>
      <c r="O85" s="213"/>
      <c r="P85" s="213"/>
      <c r="Q85" s="213"/>
      <c r="R85" s="213"/>
      <c r="S85" s="213"/>
      <c r="T85" s="213"/>
      <c r="U85" s="213"/>
      <c r="V85" s="213"/>
      <c r="W85" s="213"/>
      <c r="X85" s="213"/>
      <c r="Y85" s="213"/>
      <c r="Z85" s="213"/>
      <c r="AA85" s="213"/>
      <c r="AB85" s="213"/>
      <c r="AC85" s="213"/>
      <c r="AD85" s="213"/>
      <c r="AE85" s="213"/>
      <c r="AF85" s="213"/>
      <c r="AG85" s="213"/>
      <c r="AH85" s="213"/>
      <c r="AI85" s="213"/>
      <c r="AJ85" s="213"/>
      <c r="AR85" s="52"/>
    </row>
    <row r="86" spans="1:91" s="2" customFormat="1" ht="6.95" customHeight="1">
      <c r="A86" s="32"/>
      <c r="B86" s="33"/>
      <c r="C86" s="32"/>
      <c r="D86" s="32"/>
      <c r="E86" s="32"/>
      <c r="F86" s="32"/>
      <c r="G86" s="32"/>
      <c r="H86" s="32"/>
      <c r="I86" s="32"/>
      <c r="J86" s="32"/>
      <c r="K86" s="32"/>
      <c r="L86" s="32"/>
      <c r="M86" s="32"/>
      <c r="N86" s="32"/>
      <c r="O86" s="32"/>
      <c r="P86" s="32"/>
      <c r="Q86" s="32"/>
      <c r="R86" s="32"/>
      <c r="S86" s="32"/>
      <c r="T86" s="32"/>
      <c r="U86" s="32"/>
      <c r="V86" s="32"/>
      <c r="W86" s="32"/>
      <c r="X86" s="32"/>
      <c r="Y86" s="32"/>
      <c r="Z86" s="32"/>
      <c r="AA86" s="32"/>
      <c r="AB86" s="32"/>
      <c r="AC86" s="32"/>
      <c r="AD86" s="32"/>
      <c r="AE86" s="32"/>
      <c r="AF86" s="32"/>
      <c r="AG86" s="32"/>
      <c r="AH86" s="32"/>
      <c r="AI86" s="32"/>
      <c r="AJ86" s="32"/>
      <c r="AK86" s="32"/>
      <c r="AL86" s="32"/>
      <c r="AM86" s="32"/>
      <c r="AN86" s="32"/>
      <c r="AO86" s="32"/>
      <c r="AP86" s="32"/>
      <c r="AQ86" s="32"/>
      <c r="AR86" s="33"/>
      <c r="BE86" s="32"/>
    </row>
    <row r="87" spans="1:91" s="2" customFormat="1" ht="12" customHeight="1">
      <c r="A87" s="32"/>
      <c r="B87" s="33"/>
      <c r="C87" s="27" t="s">
        <v>20</v>
      </c>
      <c r="D87" s="32"/>
      <c r="E87" s="32"/>
      <c r="F87" s="32"/>
      <c r="G87" s="32"/>
      <c r="H87" s="32"/>
      <c r="I87" s="32"/>
      <c r="J87" s="32"/>
      <c r="K87" s="32"/>
      <c r="L87" s="54" t="str">
        <f>IF(K8="","",K8)</f>
        <v xml:space="preserve"> </v>
      </c>
      <c r="M87" s="32"/>
      <c r="N87" s="32"/>
      <c r="O87" s="32"/>
      <c r="P87" s="32"/>
      <c r="Q87" s="32"/>
      <c r="R87" s="32"/>
      <c r="S87" s="32"/>
      <c r="T87" s="32"/>
      <c r="U87" s="32"/>
      <c r="V87" s="32"/>
      <c r="W87" s="32"/>
      <c r="X87" s="32"/>
      <c r="Y87" s="32"/>
      <c r="Z87" s="32"/>
      <c r="AA87" s="32"/>
      <c r="AB87" s="32"/>
      <c r="AC87" s="32"/>
      <c r="AD87" s="32"/>
      <c r="AE87" s="32"/>
      <c r="AF87" s="32"/>
      <c r="AG87" s="32"/>
      <c r="AH87" s="32"/>
      <c r="AI87" s="27" t="s">
        <v>22</v>
      </c>
      <c r="AJ87" s="32"/>
      <c r="AK87" s="32"/>
      <c r="AL87" s="32"/>
      <c r="AM87" s="214" t="str">
        <f>IF(AN8= "","",AN8)</f>
        <v/>
      </c>
      <c r="AN87" s="214"/>
      <c r="AO87" s="32"/>
      <c r="AP87" s="32"/>
      <c r="AQ87" s="32"/>
      <c r="AR87" s="33"/>
      <c r="BE87" s="32"/>
    </row>
    <row r="88" spans="1:91" s="2" customFormat="1" ht="6.95" customHeight="1">
      <c r="A88" s="32"/>
      <c r="B88" s="33"/>
      <c r="C88" s="32"/>
      <c r="D88" s="32"/>
      <c r="E88" s="32"/>
      <c r="F88" s="32"/>
      <c r="G88" s="32"/>
      <c r="H88" s="32"/>
      <c r="I88" s="32"/>
      <c r="J88" s="32"/>
      <c r="K88" s="32"/>
      <c r="L88" s="32"/>
      <c r="M88" s="32"/>
      <c r="N88" s="32"/>
      <c r="O88" s="32"/>
      <c r="P88" s="32"/>
      <c r="Q88" s="32"/>
      <c r="R88" s="32"/>
      <c r="S88" s="32"/>
      <c r="T88" s="32"/>
      <c r="U88" s="32"/>
      <c r="V88" s="32"/>
      <c r="W88" s="32"/>
      <c r="X88" s="32"/>
      <c r="Y88" s="32"/>
      <c r="Z88" s="32"/>
      <c r="AA88" s="32"/>
      <c r="AB88" s="32"/>
      <c r="AC88" s="32"/>
      <c r="AD88" s="32"/>
      <c r="AE88" s="32"/>
      <c r="AF88" s="32"/>
      <c r="AG88" s="32"/>
      <c r="AH88" s="32"/>
      <c r="AI88" s="32"/>
      <c r="AJ88" s="32"/>
      <c r="AK88" s="32"/>
      <c r="AL88" s="32"/>
      <c r="AM88" s="32"/>
      <c r="AN88" s="32"/>
      <c r="AO88" s="32"/>
      <c r="AP88" s="32"/>
      <c r="AQ88" s="32"/>
      <c r="AR88" s="33"/>
      <c r="BE88" s="32"/>
    </row>
    <row r="89" spans="1:91" s="2" customFormat="1" ht="15.2" customHeight="1">
      <c r="A89" s="32"/>
      <c r="B89" s="33"/>
      <c r="C89" s="27" t="s">
        <v>23</v>
      </c>
      <c r="D89" s="32"/>
      <c r="E89" s="32"/>
      <c r="F89" s="32"/>
      <c r="G89" s="32"/>
      <c r="H89" s="32"/>
      <c r="I89" s="32"/>
      <c r="J89" s="32"/>
      <c r="K89" s="32"/>
      <c r="L89" s="4" t="str">
        <f>IF(E11= "","",E11)</f>
        <v xml:space="preserve"> </v>
      </c>
      <c r="M89" s="32"/>
      <c r="N89" s="32"/>
      <c r="O89" s="32"/>
      <c r="P89" s="32"/>
      <c r="Q89" s="32"/>
      <c r="R89" s="32"/>
      <c r="S89" s="32"/>
      <c r="T89" s="32"/>
      <c r="U89" s="32"/>
      <c r="V89" s="32"/>
      <c r="W89" s="32"/>
      <c r="X89" s="32"/>
      <c r="Y89" s="32"/>
      <c r="Z89" s="32"/>
      <c r="AA89" s="32"/>
      <c r="AB89" s="32"/>
      <c r="AC89" s="32"/>
      <c r="AD89" s="32"/>
      <c r="AE89" s="32"/>
      <c r="AF89" s="32"/>
      <c r="AG89" s="32"/>
      <c r="AH89" s="32"/>
      <c r="AI89" s="27" t="s">
        <v>28</v>
      </c>
      <c r="AJ89" s="32"/>
      <c r="AK89" s="32"/>
      <c r="AL89" s="32"/>
      <c r="AM89" s="215" t="str">
        <f>IF(E17="","",E17)</f>
        <v xml:space="preserve"> </v>
      </c>
      <c r="AN89" s="216"/>
      <c r="AO89" s="216"/>
      <c r="AP89" s="216"/>
      <c r="AQ89" s="32"/>
      <c r="AR89" s="33"/>
      <c r="AS89" s="217" t="s">
        <v>53</v>
      </c>
      <c r="AT89" s="218"/>
      <c r="AU89" s="56"/>
      <c r="AV89" s="56"/>
      <c r="AW89" s="56"/>
      <c r="AX89" s="56"/>
      <c r="AY89" s="56"/>
      <c r="AZ89" s="56"/>
      <c r="BA89" s="56"/>
      <c r="BB89" s="56"/>
      <c r="BC89" s="56"/>
      <c r="BD89" s="57"/>
      <c r="BE89" s="32"/>
    </row>
    <row r="90" spans="1:91" s="2" customFormat="1" ht="15.2" customHeight="1">
      <c r="A90" s="32"/>
      <c r="B90" s="33"/>
      <c r="C90" s="27" t="s">
        <v>26</v>
      </c>
      <c r="D90" s="32"/>
      <c r="E90" s="32"/>
      <c r="F90" s="32"/>
      <c r="G90" s="32"/>
      <c r="H90" s="32"/>
      <c r="I90" s="32"/>
      <c r="J90" s="32"/>
      <c r="K90" s="32"/>
      <c r="L90" s="4" t="str">
        <f>IF(E14= "Vyplň údaj","",E14)</f>
        <v/>
      </c>
      <c r="M90" s="32"/>
      <c r="N90" s="32"/>
      <c r="O90" s="32"/>
      <c r="P90" s="32"/>
      <c r="Q90" s="32"/>
      <c r="R90" s="32"/>
      <c r="S90" s="32"/>
      <c r="T90" s="32"/>
      <c r="U90" s="32"/>
      <c r="V90" s="32"/>
      <c r="W90" s="32"/>
      <c r="X90" s="32"/>
      <c r="Y90" s="32"/>
      <c r="Z90" s="32"/>
      <c r="AA90" s="32"/>
      <c r="AB90" s="32"/>
      <c r="AC90" s="32"/>
      <c r="AD90" s="32"/>
      <c r="AE90" s="32"/>
      <c r="AF90" s="32"/>
      <c r="AG90" s="32"/>
      <c r="AH90" s="32"/>
      <c r="AI90" s="27" t="s">
        <v>31</v>
      </c>
      <c r="AJ90" s="32"/>
      <c r="AK90" s="32"/>
      <c r="AL90" s="32"/>
      <c r="AM90" s="215" t="str">
        <f>IF(E20="","",E20)</f>
        <v xml:space="preserve"> </v>
      </c>
      <c r="AN90" s="216"/>
      <c r="AO90" s="216"/>
      <c r="AP90" s="216"/>
      <c r="AQ90" s="32"/>
      <c r="AR90" s="33"/>
      <c r="AS90" s="219"/>
      <c r="AT90" s="220"/>
      <c r="AU90" s="58"/>
      <c r="AV90" s="58"/>
      <c r="AW90" s="58"/>
      <c r="AX90" s="58"/>
      <c r="AY90" s="58"/>
      <c r="AZ90" s="58"/>
      <c r="BA90" s="58"/>
      <c r="BB90" s="58"/>
      <c r="BC90" s="58"/>
      <c r="BD90" s="59"/>
      <c r="BE90" s="32"/>
    </row>
    <row r="91" spans="1:91" s="2" customFormat="1" ht="10.9" customHeight="1">
      <c r="A91" s="32"/>
      <c r="B91" s="33"/>
      <c r="C91" s="32"/>
      <c r="D91" s="32"/>
      <c r="E91" s="32"/>
      <c r="F91" s="32"/>
      <c r="G91" s="32"/>
      <c r="H91" s="32"/>
      <c r="I91" s="32"/>
      <c r="J91" s="32"/>
      <c r="K91" s="32"/>
      <c r="L91" s="32"/>
      <c r="M91" s="32"/>
      <c r="N91" s="32"/>
      <c r="O91" s="32"/>
      <c r="P91" s="32"/>
      <c r="Q91" s="32"/>
      <c r="R91" s="32"/>
      <c r="S91" s="32"/>
      <c r="T91" s="32"/>
      <c r="U91" s="32"/>
      <c r="V91" s="32"/>
      <c r="W91" s="32"/>
      <c r="X91" s="32"/>
      <c r="Y91" s="32"/>
      <c r="Z91" s="32"/>
      <c r="AA91" s="32"/>
      <c r="AB91" s="32"/>
      <c r="AC91" s="32"/>
      <c r="AD91" s="32"/>
      <c r="AE91" s="32"/>
      <c r="AF91" s="32"/>
      <c r="AG91" s="32"/>
      <c r="AH91" s="32"/>
      <c r="AI91" s="32"/>
      <c r="AJ91" s="32"/>
      <c r="AK91" s="32"/>
      <c r="AL91" s="32"/>
      <c r="AM91" s="32"/>
      <c r="AN91" s="32"/>
      <c r="AO91" s="32"/>
      <c r="AP91" s="32"/>
      <c r="AQ91" s="32"/>
      <c r="AR91" s="33"/>
      <c r="AS91" s="219"/>
      <c r="AT91" s="220"/>
      <c r="AU91" s="58"/>
      <c r="AV91" s="58"/>
      <c r="AW91" s="58"/>
      <c r="AX91" s="58"/>
      <c r="AY91" s="58"/>
      <c r="AZ91" s="58"/>
      <c r="BA91" s="58"/>
      <c r="BB91" s="58"/>
      <c r="BC91" s="58"/>
      <c r="BD91" s="59"/>
      <c r="BE91" s="32"/>
    </row>
    <row r="92" spans="1:91" s="2" customFormat="1" ht="29.25" customHeight="1">
      <c r="A92" s="32"/>
      <c r="B92" s="33"/>
      <c r="C92" s="207" t="s">
        <v>54</v>
      </c>
      <c r="D92" s="208"/>
      <c r="E92" s="208"/>
      <c r="F92" s="208"/>
      <c r="G92" s="208"/>
      <c r="H92" s="60"/>
      <c r="I92" s="209" t="s">
        <v>55</v>
      </c>
      <c r="J92" s="208"/>
      <c r="K92" s="208"/>
      <c r="L92" s="208"/>
      <c r="M92" s="208"/>
      <c r="N92" s="208"/>
      <c r="O92" s="208"/>
      <c r="P92" s="208"/>
      <c r="Q92" s="208"/>
      <c r="R92" s="208"/>
      <c r="S92" s="208"/>
      <c r="T92" s="208"/>
      <c r="U92" s="208"/>
      <c r="V92" s="208"/>
      <c r="W92" s="208"/>
      <c r="X92" s="208"/>
      <c r="Y92" s="208"/>
      <c r="Z92" s="208"/>
      <c r="AA92" s="208"/>
      <c r="AB92" s="208"/>
      <c r="AC92" s="208"/>
      <c r="AD92" s="208"/>
      <c r="AE92" s="208"/>
      <c r="AF92" s="208"/>
      <c r="AG92" s="210" t="s">
        <v>56</v>
      </c>
      <c r="AH92" s="208"/>
      <c r="AI92" s="208"/>
      <c r="AJ92" s="208"/>
      <c r="AK92" s="208"/>
      <c r="AL92" s="208"/>
      <c r="AM92" s="208"/>
      <c r="AN92" s="209" t="s">
        <v>57</v>
      </c>
      <c r="AO92" s="208"/>
      <c r="AP92" s="211"/>
      <c r="AQ92" s="61" t="s">
        <v>58</v>
      </c>
      <c r="AR92" s="33"/>
      <c r="AS92" s="62" t="s">
        <v>59</v>
      </c>
      <c r="AT92" s="63" t="s">
        <v>60</v>
      </c>
      <c r="AU92" s="63" t="s">
        <v>61</v>
      </c>
      <c r="AV92" s="63" t="s">
        <v>62</v>
      </c>
      <c r="AW92" s="63" t="s">
        <v>63</v>
      </c>
      <c r="AX92" s="63" t="s">
        <v>64</v>
      </c>
      <c r="AY92" s="63" t="s">
        <v>65</v>
      </c>
      <c r="AZ92" s="63" t="s">
        <v>66</v>
      </c>
      <c r="BA92" s="63" t="s">
        <v>67</v>
      </c>
      <c r="BB92" s="63" t="s">
        <v>68</v>
      </c>
      <c r="BC92" s="63" t="s">
        <v>69</v>
      </c>
      <c r="BD92" s="64" t="s">
        <v>70</v>
      </c>
      <c r="BE92" s="32"/>
    </row>
    <row r="93" spans="1:91" s="2" customFormat="1" ht="10.9" customHeight="1">
      <c r="A93" s="32"/>
      <c r="B93" s="33"/>
      <c r="C93" s="32"/>
      <c r="D93" s="32"/>
      <c r="E93" s="32"/>
      <c r="F93" s="32"/>
      <c r="G93" s="32"/>
      <c r="H93" s="32"/>
      <c r="I93" s="32"/>
      <c r="J93" s="32"/>
      <c r="K93" s="32"/>
      <c r="L93" s="32"/>
      <c r="M93" s="32"/>
      <c r="N93" s="32"/>
      <c r="O93" s="32"/>
      <c r="P93" s="32"/>
      <c r="Q93" s="32"/>
      <c r="R93" s="32"/>
      <c r="S93" s="32"/>
      <c r="T93" s="32"/>
      <c r="U93" s="32"/>
      <c r="V93" s="32"/>
      <c r="W93" s="32"/>
      <c r="X93" s="32"/>
      <c r="Y93" s="32"/>
      <c r="Z93" s="32"/>
      <c r="AA93" s="32"/>
      <c r="AB93" s="32"/>
      <c r="AC93" s="32"/>
      <c r="AD93" s="32"/>
      <c r="AE93" s="32"/>
      <c r="AF93" s="32"/>
      <c r="AG93" s="32"/>
      <c r="AH93" s="32"/>
      <c r="AI93" s="32"/>
      <c r="AJ93" s="32"/>
      <c r="AK93" s="32"/>
      <c r="AL93" s="32"/>
      <c r="AM93" s="32"/>
      <c r="AN93" s="32"/>
      <c r="AO93" s="32"/>
      <c r="AP93" s="32"/>
      <c r="AQ93" s="32"/>
      <c r="AR93" s="33"/>
      <c r="AS93" s="65"/>
      <c r="AT93" s="66"/>
      <c r="AU93" s="66"/>
      <c r="AV93" s="66"/>
      <c r="AW93" s="66"/>
      <c r="AX93" s="66"/>
      <c r="AY93" s="66"/>
      <c r="AZ93" s="66"/>
      <c r="BA93" s="66"/>
      <c r="BB93" s="66"/>
      <c r="BC93" s="66"/>
      <c r="BD93" s="67"/>
      <c r="BE93" s="32"/>
    </row>
    <row r="94" spans="1:91" s="6" customFormat="1" ht="32.450000000000003" customHeight="1">
      <c r="B94" s="68"/>
      <c r="C94" s="69" t="s">
        <v>71</v>
      </c>
      <c r="D94" s="70"/>
      <c r="E94" s="70"/>
      <c r="F94" s="70"/>
      <c r="G94" s="70"/>
      <c r="H94" s="70"/>
      <c r="I94" s="70"/>
      <c r="J94" s="70"/>
      <c r="K94" s="70"/>
      <c r="L94" s="70"/>
      <c r="M94" s="70"/>
      <c r="N94" s="70"/>
      <c r="O94" s="70"/>
      <c r="P94" s="70"/>
      <c r="Q94" s="70"/>
      <c r="R94" s="70"/>
      <c r="S94" s="70"/>
      <c r="T94" s="70"/>
      <c r="U94" s="70"/>
      <c r="V94" s="70"/>
      <c r="W94" s="70"/>
      <c r="X94" s="70"/>
      <c r="Y94" s="70"/>
      <c r="Z94" s="70"/>
      <c r="AA94" s="70"/>
      <c r="AB94" s="70"/>
      <c r="AC94" s="70"/>
      <c r="AD94" s="70"/>
      <c r="AE94" s="70"/>
      <c r="AF94" s="70"/>
      <c r="AG94" s="205">
        <f>ROUND(SUM(AG95:AG96),0)</f>
        <v>0</v>
      </c>
      <c r="AH94" s="205"/>
      <c r="AI94" s="205"/>
      <c r="AJ94" s="205"/>
      <c r="AK94" s="205"/>
      <c r="AL94" s="205"/>
      <c r="AM94" s="205"/>
      <c r="AN94" s="206">
        <f>SUM(AG94,AT94)</f>
        <v>0</v>
      </c>
      <c r="AO94" s="206"/>
      <c r="AP94" s="206"/>
      <c r="AQ94" s="72" t="s">
        <v>1</v>
      </c>
      <c r="AR94" s="68"/>
      <c r="AS94" s="73">
        <f>ROUND(SUM(AS95:AS96),0)</f>
        <v>0</v>
      </c>
      <c r="AT94" s="74">
        <f>ROUND(SUM(AV94:AW94),0)</f>
        <v>0</v>
      </c>
      <c r="AU94" s="75">
        <f>ROUND(SUM(AU95:AU96),5)</f>
        <v>0</v>
      </c>
      <c r="AV94" s="74">
        <f>ROUND(AZ94*L29,0)</f>
        <v>0</v>
      </c>
      <c r="AW94" s="74">
        <f>ROUND(BA94*L30,0)</f>
        <v>0</v>
      </c>
      <c r="AX94" s="74">
        <f>ROUND(BB94*L29,0)</f>
        <v>0</v>
      </c>
      <c r="AY94" s="74">
        <f>ROUND(BC94*L30,0)</f>
        <v>0</v>
      </c>
      <c r="AZ94" s="74">
        <f>ROUND(SUM(AZ95:AZ96),0)</f>
        <v>0</v>
      </c>
      <c r="BA94" s="74">
        <f>ROUND(SUM(BA95:BA96),0)</f>
        <v>0</v>
      </c>
      <c r="BB94" s="74">
        <f>ROUND(SUM(BB95:BB96),0)</f>
        <v>0</v>
      </c>
      <c r="BC94" s="74">
        <f>ROUND(SUM(BC95:BC96),0)</f>
        <v>0</v>
      </c>
      <c r="BD94" s="76">
        <f>ROUND(SUM(BD95:BD96),0)</f>
        <v>0</v>
      </c>
      <c r="BS94" s="77" t="s">
        <v>72</v>
      </c>
      <c r="BT94" s="77" t="s">
        <v>73</v>
      </c>
      <c r="BU94" s="78" t="s">
        <v>74</v>
      </c>
      <c r="BV94" s="77" t="s">
        <v>75</v>
      </c>
      <c r="BW94" s="77" t="s">
        <v>4</v>
      </c>
      <c r="BX94" s="77" t="s">
        <v>76</v>
      </c>
      <c r="CL94" s="77" t="s">
        <v>1</v>
      </c>
    </row>
    <row r="95" spans="1:91" s="7" customFormat="1" ht="16.5" customHeight="1">
      <c r="A95" s="79" t="s">
        <v>77</v>
      </c>
      <c r="B95" s="80"/>
      <c r="C95" s="81"/>
      <c r="D95" s="204" t="s">
        <v>78</v>
      </c>
      <c r="E95" s="204"/>
      <c r="F95" s="204"/>
      <c r="G95" s="204"/>
      <c r="H95" s="204"/>
      <c r="I95" s="82"/>
      <c r="J95" s="204" t="s">
        <v>79</v>
      </c>
      <c r="K95" s="204"/>
      <c r="L95" s="204"/>
      <c r="M95" s="204"/>
      <c r="N95" s="204"/>
      <c r="O95" s="204"/>
      <c r="P95" s="204"/>
      <c r="Q95" s="204"/>
      <c r="R95" s="204"/>
      <c r="S95" s="204"/>
      <c r="T95" s="204"/>
      <c r="U95" s="204"/>
      <c r="V95" s="204"/>
      <c r="W95" s="204"/>
      <c r="X95" s="204"/>
      <c r="Y95" s="204"/>
      <c r="Z95" s="204"/>
      <c r="AA95" s="204"/>
      <c r="AB95" s="204"/>
      <c r="AC95" s="204"/>
      <c r="AD95" s="204"/>
      <c r="AE95" s="204"/>
      <c r="AF95" s="204"/>
      <c r="AG95" s="202">
        <f>'SO01 - Stavební objekt'!J30</f>
        <v>0</v>
      </c>
      <c r="AH95" s="203"/>
      <c r="AI95" s="203"/>
      <c r="AJ95" s="203"/>
      <c r="AK95" s="203"/>
      <c r="AL95" s="203"/>
      <c r="AM95" s="203"/>
      <c r="AN95" s="202">
        <f>SUM(AG95,AT95)</f>
        <v>0</v>
      </c>
      <c r="AO95" s="203"/>
      <c r="AP95" s="203"/>
      <c r="AQ95" s="83" t="s">
        <v>80</v>
      </c>
      <c r="AR95" s="80"/>
      <c r="AS95" s="84">
        <v>0</v>
      </c>
      <c r="AT95" s="85">
        <f>ROUND(SUM(AV95:AW95),0)</f>
        <v>0</v>
      </c>
      <c r="AU95" s="86">
        <f>'SO01 - Stavební objekt'!P125</f>
        <v>0</v>
      </c>
      <c r="AV95" s="85">
        <f>'SO01 - Stavební objekt'!J33</f>
        <v>0</v>
      </c>
      <c r="AW95" s="85">
        <f>'SO01 - Stavební objekt'!J34</f>
        <v>0</v>
      </c>
      <c r="AX95" s="85">
        <f>'SO01 - Stavební objekt'!J35</f>
        <v>0</v>
      </c>
      <c r="AY95" s="85">
        <f>'SO01 - Stavební objekt'!J36</f>
        <v>0</v>
      </c>
      <c r="AZ95" s="85">
        <f>'SO01 - Stavební objekt'!F33</f>
        <v>0</v>
      </c>
      <c r="BA95" s="85">
        <f>'SO01 - Stavební objekt'!F34</f>
        <v>0</v>
      </c>
      <c r="BB95" s="85">
        <f>'SO01 - Stavební objekt'!F35</f>
        <v>0</v>
      </c>
      <c r="BC95" s="85">
        <f>'SO01 - Stavební objekt'!F36</f>
        <v>0</v>
      </c>
      <c r="BD95" s="87">
        <f>'SO01 - Stavební objekt'!F37</f>
        <v>0</v>
      </c>
      <c r="BT95" s="88" t="s">
        <v>30</v>
      </c>
      <c r="BV95" s="88" t="s">
        <v>75</v>
      </c>
      <c r="BW95" s="88" t="s">
        <v>81</v>
      </c>
      <c r="BX95" s="88" t="s">
        <v>4</v>
      </c>
      <c r="CL95" s="88" t="s">
        <v>1</v>
      </c>
      <c r="CM95" s="88" t="s">
        <v>82</v>
      </c>
    </row>
    <row r="96" spans="1:91" s="7" customFormat="1" ht="16.5" customHeight="1">
      <c r="A96" s="79" t="s">
        <v>77</v>
      </c>
      <c r="B96" s="80"/>
      <c r="C96" s="81"/>
      <c r="D96" s="204" t="s">
        <v>83</v>
      </c>
      <c r="E96" s="204"/>
      <c r="F96" s="204"/>
      <c r="G96" s="204"/>
      <c r="H96" s="204"/>
      <c r="I96" s="82"/>
      <c r="J96" s="204" t="s">
        <v>84</v>
      </c>
      <c r="K96" s="204"/>
      <c r="L96" s="204"/>
      <c r="M96" s="204"/>
      <c r="N96" s="204"/>
      <c r="O96" s="204"/>
      <c r="P96" s="204"/>
      <c r="Q96" s="204"/>
      <c r="R96" s="204"/>
      <c r="S96" s="204"/>
      <c r="T96" s="204"/>
      <c r="U96" s="204"/>
      <c r="V96" s="204"/>
      <c r="W96" s="204"/>
      <c r="X96" s="204"/>
      <c r="Y96" s="204"/>
      <c r="Z96" s="204"/>
      <c r="AA96" s="204"/>
      <c r="AB96" s="204"/>
      <c r="AC96" s="204"/>
      <c r="AD96" s="204"/>
      <c r="AE96" s="204"/>
      <c r="AF96" s="204"/>
      <c r="AG96" s="202">
        <f>'SO90 - Ostatní rozpočtové...'!J30</f>
        <v>0</v>
      </c>
      <c r="AH96" s="203"/>
      <c r="AI96" s="203"/>
      <c r="AJ96" s="203"/>
      <c r="AK96" s="203"/>
      <c r="AL96" s="203"/>
      <c r="AM96" s="203"/>
      <c r="AN96" s="202">
        <f>SUM(AG96,AT96)</f>
        <v>0</v>
      </c>
      <c r="AO96" s="203"/>
      <c r="AP96" s="203"/>
      <c r="AQ96" s="83" t="s">
        <v>80</v>
      </c>
      <c r="AR96" s="80"/>
      <c r="AS96" s="89">
        <v>0</v>
      </c>
      <c r="AT96" s="90">
        <f>ROUND(SUM(AV96:AW96),0)</f>
        <v>0</v>
      </c>
      <c r="AU96" s="91">
        <f>'SO90 - Ostatní rozpočtové...'!P120</f>
        <v>0</v>
      </c>
      <c r="AV96" s="90">
        <f>'SO90 - Ostatní rozpočtové...'!J33</f>
        <v>0</v>
      </c>
      <c r="AW96" s="90">
        <f>'SO90 - Ostatní rozpočtové...'!J34</f>
        <v>0</v>
      </c>
      <c r="AX96" s="90">
        <f>'SO90 - Ostatní rozpočtové...'!J35</f>
        <v>0</v>
      </c>
      <c r="AY96" s="90">
        <f>'SO90 - Ostatní rozpočtové...'!J36</f>
        <v>0</v>
      </c>
      <c r="AZ96" s="90">
        <f>'SO90 - Ostatní rozpočtové...'!F33</f>
        <v>0</v>
      </c>
      <c r="BA96" s="90">
        <f>'SO90 - Ostatní rozpočtové...'!F34</f>
        <v>0</v>
      </c>
      <c r="BB96" s="90">
        <f>'SO90 - Ostatní rozpočtové...'!F35</f>
        <v>0</v>
      </c>
      <c r="BC96" s="90">
        <f>'SO90 - Ostatní rozpočtové...'!F36</f>
        <v>0</v>
      </c>
      <c r="BD96" s="92">
        <f>'SO90 - Ostatní rozpočtové...'!F37</f>
        <v>0</v>
      </c>
      <c r="BT96" s="88" t="s">
        <v>30</v>
      </c>
      <c r="BV96" s="88" t="s">
        <v>75</v>
      </c>
      <c r="BW96" s="88" t="s">
        <v>85</v>
      </c>
      <c r="BX96" s="88" t="s">
        <v>4</v>
      </c>
      <c r="CL96" s="88" t="s">
        <v>1</v>
      </c>
      <c r="CM96" s="88" t="s">
        <v>82</v>
      </c>
    </row>
    <row r="97" spans="1:57" s="2" customFormat="1" ht="30" customHeight="1">
      <c r="A97" s="32"/>
      <c r="B97" s="33"/>
      <c r="C97" s="32"/>
      <c r="D97" s="32"/>
      <c r="E97" s="32"/>
      <c r="F97" s="32"/>
      <c r="G97" s="32"/>
      <c r="H97" s="32"/>
      <c r="I97" s="32"/>
      <c r="J97" s="32"/>
      <c r="K97" s="32"/>
      <c r="L97" s="32"/>
      <c r="M97" s="32"/>
      <c r="N97" s="32"/>
      <c r="O97" s="32"/>
      <c r="P97" s="32"/>
      <c r="Q97" s="32"/>
      <c r="R97" s="32"/>
      <c r="S97" s="32"/>
      <c r="T97" s="32"/>
      <c r="U97" s="32"/>
      <c r="V97" s="32"/>
      <c r="W97" s="32"/>
      <c r="X97" s="32"/>
      <c r="Y97" s="32"/>
      <c r="Z97" s="32"/>
      <c r="AA97" s="32"/>
      <c r="AB97" s="32"/>
      <c r="AC97" s="32"/>
      <c r="AD97" s="32"/>
      <c r="AE97" s="32"/>
      <c r="AF97" s="32"/>
      <c r="AG97" s="32"/>
      <c r="AH97" s="32"/>
      <c r="AI97" s="32"/>
      <c r="AJ97" s="32"/>
      <c r="AK97" s="32"/>
      <c r="AL97" s="32"/>
      <c r="AM97" s="32"/>
      <c r="AN97" s="32"/>
      <c r="AO97" s="32"/>
      <c r="AP97" s="32"/>
      <c r="AQ97" s="32"/>
      <c r="AR97" s="33"/>
      <c r="AS97" s="32"/>
      <c r="AT97" s="32"/>
      <c r="AU97" s="32"/>
      <c r="AV97" s="32"/>
      <c r="AW97" s="32"/>
      <c r="AX97" s="32"/>
      <c r="AY97" s="32"/>
      <c r="AZ97" s="32"/>
      <c r="BA97" s="32"/>
      <c r="BB97" s="32"/>
      <c r="BC97" s="32"/>
      <c r="BD97" s="32"/>
      <c r="BE97" s="32"/>
    </row>
    <row r="98" spans="1:57" s="2" customFormat="1" ht="6.95" customHeight="1">
      <c r="A98" s="32"/>
      <c r="B98" s="47"/>
      <c r="C98" s="48"/>
      <c r="D98" s="48"/>
      <c r="E98" s="48"/>
      <c r="F98" s="48"/>
      <c r="G98" s="48"/>
      <c r="H98" s="48"/>
      <c r="I98" s="48"/>
      <c r="J98" s="48"/>
      <c r="K98" s="48"/>
      <c r="L98" s="48"/>
      <c r="M98" s="48"/>
      <c r="N98" s="48"/>
      <c r="O98" s="48"/>
      <c r="P98" s="48"/>
      <c r="Q98" s="48"/>
      <c r="R98" s="48"/>
      <c r="S98" s="48"/>
      <c r="T98" s="48"/>
      <c r="U98" s="48"/>
      <c r="V98" s="48"/>
      <c r="W98" s="48"/>
      <c r="X98" s="48"/>
      <c r="Y98" s="48"/>
      <c r="Z98" s="48"/>
      <c r="AA98" s="48"/>
      <c r="AB98" s="48"/>
      <c r="AC98" s="48"/>
      <c r="AD98" s="48"/>
      <c r="AE98" s="48"/>
      <c r="AF98" s="48"/>
      <c r="AG98" s="48"/>
      <c r="AH98" s="48"/>
      <c r="AI98" s="48"/>
      <c r="AJ98" s="48"/>
      <c r="AK98" s="48"/>
      <c r="AL98" s="48"/>
      <c r="AM98" s="48"/>
      <c r="AN98" s="48"/>
      <c r="AO98" s="48"/>
      <c r="AP98" s="48"/>
      <c r="AQ98" s="48"/>
      <c r="AR98" s="33"/>
      <c r="AS98" s="32"/>
      <c r="AT98" s="32"/>
      <c r="AU98" s="32"/>
      <c r="AV98" s="32"/>
      <c r="AW98" s="32"/>
      <c r="AX98" s="32"/>
      <c r="AY98" s="32"/>
      <c r="AZ98" s="32"/>
      <c r="BA98" s="32"/>
      <c r="BB98" s="32"/>
      <c r="BC98" s="32"/>
      <c r="BD98" s="32"/>
      <c r="BE98" s="32"/>
    </row>
  </sheetData>
  <mergeCells count="46">
    <mergeCell ref="BE5:BE34"/>
    <mergeCell ref="K5:AJ5"/>
    <mergeCell ref="K6:AJ6"/>
    <mergeCell ref="E14:AJ14"/>
    <mergeCell ref="E23:AN23"/>
    <mergeCell ref="AK26:AO26"/>
    <mergeCell ref="L28:P28"/>
    <mergeCell ref="W28:AE28"/>
    <mergeCell ref="AK28:AO28"/>
    <mergeCell ref="W29:AE29"/>
    <mergeCell ref="AK29:AO29"/>
    <mergeCell ref="L29:P29"/>
    <mergeCell ref="W30:AE30"/>
    <mergeCell ref="AK30:AO30"/>
    <mergeCell ref="L30:P30"/>
    <mergeCell ref="W31:AE31"/>
    <mergeCell ref="L33:P33"/>
    <mergeCell ref="X35:AB35"/>
    <mergeCell ref="AK35:AO35"/>
    <mergeCell ref="AK31:AO31"/>
    <mergeCell ref="L31:P31"/>
    <mergeCell ref="W32:AE32"/>
    <mergeCell ref="AK32:AO32"/>
    <mergeCell ref="L32:P32"/>
    <mergeCell ref="AM87:AN87"/>
    <mergeCell ref="AM89:AP89"/>
    <mergeCell ref="AS89:AT91"/>
    <mergeCell ref="AM90:AP90"/>
    <mergeCell ref="W33:AE33"/>
    <mergeCell ref="AK33:AO33"/>
    <mergeCell ref="AR2:BE2"/>
    <mergeCell ref="AN96:AP96"/>
    <mergeCell ref="AG96:AM96"/>
    <mergeCell ref="D96:H96"/>
    <mergeCell ref="J96:AF96"/>
    <mergeCell ref="AG94:AM94"/>
    <mergeCell ref="AN94:AP94"/>
    <mergeCell ref="C92:G92"/>
    <mergeCell ref="I92:AF92"/>
    <mergeCell ref="AG92:AM92"/>
    <mergeCell ref="AN92:AP92"/>
    <mergeCell ref="AN95:AP95"/>
    <mergeCell ref="AG95:AM95"/>
    <mergeCell ref="D95:H95"/>
    <mergeCell ref="J95:AF95"/>
    <mergeCell ref="L85:AJ85"/>
  </mergeCells>
  <hyperlinks>
    <hyperlink ref="A95" location="'SO01 - Stavební objekt'!C2" display="/"/>
    <hyperlink ref="A96" location="'SO90 - Ostatní rozpočtové...'!C2" display="/"/>
  </hyperlink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391"/>
  <sheetViews>
    <sheetView showGridLines="0" workbookViewId="0">
      <selection activeCell="E46" sqref="E46"/>
    </sheetView>
  </sheetViews>
  <sheetFormatPr defaultRowHeight="11.2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200" t="s">
        <v>5</v>
      </c>
      <c r="M2" s="201"/>
      <c r="N2" s="201"/>
      <c r="O2" s="201"/>
      <c r="P2" s="201"/>
      <c r="Q2" s="201"/>
      <c r="R2" s="201"/>
      <c r="S2" s="201"/>
      <c r="T2" s="201"/>
      <c r="U2" s="201"/>
      <c r="V2" s="201"/>
      <c r="AT2" s="17" t="s">
        <v>81</v>
      </c>
    </row>
    <row r="3" spans="1:46" s="1" customFormat="1" ht="6.95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82</v>
      </c>
    </row>
    <row r="4" spans="1:46" s="1" customFormat="1" ht="24.95" customHeight="1">
      <c r="B4" s="20"/>
      <c r="D4" s="21" t="s">
        <v>86</v>
      </c>
      <c r="L4" s="20"/>
      <c r="M4" s="93" t="s">
        <v>10</v>
      </c>
      <c r="AT4" s="17" t="s">
        <v>3</v>
      </c>
    </row>
    <row r="5" spans="1:46" s="1" customFormat="1" ht="6.95" customHeight="1">
      <c r="B5" s="20"/>
      <c r="L5" s="20"/>
    </row>
    <row r="6" spans="1:46" s="1" customFormat="1" ht="12" customHeight="1">
      <c r="B6" s="20"/>
      <c r="D6" s="27" t="s">
        <v>16</v>
      </c>
      <c r="L6" s="20"/>
    </row>
    <row r="7" spans="1:46" s="1" customFormat="1" ht="16.5" customHeight="1">
      <c r="B7" s="20"/>
      <c r="E7" s="240" t="str">
        <f>'Rekapitulace stavby'!K6</f>
        <v>Brno, VDJ+ATS Barvičova - příhradový stožár pro umístění antén řízení vodárenských objektů</v>
      </c>
      <c r="F7" s="241"/>
      <c r="G7" s="241"/>
      <c r="H7" s="241"/>
      <c r="L7" s="20"/>
    </row>
    <row r="8" spans="1:46" s="2" customFormat="1" ht="12" customHeight="1">
      <c r="A8" s="32"/>
      <c r="B8" s="33"/>
      <c r="C8" s="32"/>
      <c r="D8" s="27" t="s">
        <v>87</v>
      </c>
      <c r="E8" s="32"/>
      <c r="F8" s="32"/>
      <c r="G8" s="32"/>
      <c r="H8" s="32"/>
      <c r="I8" s="32"/>
      <c r="J8" s="32"/>
      <c r="K8" s="32"/>
      <c r="L8" s="42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</row>
    <row r="9" spans="1:46" s="2" customFormat="1" ht="16.5" customHeight="1">
      <c r="A9" s="32"/>
      <c r="B9" s="33"/>
      <c r="C9" s="32"/>
      <c r="D9" s="32"/>
      <c r="E9" s="212" t="s">
        <v>88</v>
      </c>
      <c r="F9" s="239"/>
      <c r="G9" s="239"/>
      <c r="H9" s="239"/>
      <c r="I9" s="32"/>
      <c r="J9" s="32"/>
      <c r="K9" s="32"/>
      <c r="L9" s="42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</row>
    <row r="10" spans="1:46" s="2" customFormat="1">
      <c r="A10" s="32"/>
      <c r="B10" s="33"/>
      <c r="C10" s="32"/>
      <c r="D10" s="32"/>
      <c r="E10" s="32"/>
      <c r="F10" s="32"/>
      <c r="G10" s="32"/>
      <c r="H10" s="32"/>
      <c r="I10" s="32"/>
      <c r="J10" s="32"/>
      <c r="K10" s="32"/>
      <c r="L10" s="42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</row>
    <row r="11" spans="1:46" s="2" customFormat="1" ht="12" customHeight="1">
      <c r="A11" s="32"/>
      <c r="B11" s="33"/>
      <c r="C11" s="32"/>
      <c r="D11" s="27" t="s">
        <v>18</v>
      </c>
      <c r="E11" s="32"/>
      <c r="F11" s="25" t="s">
        <v>1</v>
      </c>
      <c r="G11" s="32"/>
      <c r="H11" s="32"/>
      <c r="I11" s="27" t="s">
        <v>19</v>
      </c>
      <c r="J11" s="25" t="s">
        <v>1</v>
      </c>
      <c r="K11" s="32"/>
      <c r="L11" s="42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</row>
    <row r="12" spans="1:46" s="2" customFormat="1" ht="12" customHeight="1">
      <c r="A12" s="32"/>
      <c r="B12" s="33"/>
      <c r="C12" s="32"/>
      <c r="D12" s="27" t="s">
        <v>20</v>
      </c>
      <c r="E12" s="32"/>
      <c r="F12" s="25" t="s">
        <v>21</v>
      </c>
      <c r="G12" s="32"/>
      <c r="H12" s="32"/>
      <c r="I12" s="27" t="s">
        <v>22</v>
      </c>
      <c r="J12" s="55"/>
      <c r="K12" s="32"/>
      <c r="L12" s="42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</row>
    <row r="13" spans="1:46" s="2" customFormat="1" ht="10.9" customHeight="1">
      <c r="A13" s="32"/>
      <c r="B13" s="33"/>
      <c r="C13" s="32"/>
      <c r="D13" s="32"/>
      <c r="E13" s="32"/>
      <c r="F13" s="32"/>
      <c r="G13" s="32"/>
      <c r="H13" s="32"/>
      <c r="I13" s="32"/>
      <c r="J13" s="32"/>
      <c r="K13" s="32"/>
      <c r="L13" s="42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</row>
    <row r="14" spans="1:46" s="2" customFormat="1" ht="12" customHeight="1">
      <c r="A14" s="32"/>
      <c r="B14" s="33"/>
      <c r="C14" s="32"/>
      <c r="D14" s="27" t="s">
        <v>23</v>
      </c>
      <c r="E14" s="32"/>
      <c r="F14" s="32"/>
      <c r="G14" s="32"/>
      <c r="H14" s="32"/>
      <c r="I14" s="27" t="s">
        <v>24</v>
      </c>
      <c r="J14" s="25" t="str">
        <f>IF('Rekapitulace stavby'!AN10="","",'Rekapitulace stavby'!AN10)</f>
        <v/>
      </c>
      <c r="K14" s="32"/>
      <c r="L14" s="42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</row>
    <row r="15" spans="1:46" s="2" customFormat="1" ht="18" customHeight="1">
      <c r="A15" s="32"/>
      <c r="B15" s="33"/>
      <c r="C15" s="32"/>
      <c r="D15" s="32"/>
      <c r="E15" s="25" t="str">
        <f>IF('Rekapitulace stavby'!E11="","",'Rekapitulace stavby'!E11)</f>
        <v xml:space="preserve"> </v>
      </c>
      <c r="F15" s="32"/>
      <c r="G15" s="32"/>
      <c r="H15" s="32"/>
      <c r="I15" s="27" t="s">
        <v>25</v>
      </c>
      <c r="J15" s="25" t="str">
        <f>IF('Rekapitulace stavby'!AN11="","",'Rekapitulace stavby'!AN11)</f>
        <v/>
      </c>
      <c r="K15" s="32"/>
      <c r="L15" s="42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</row>
    <row r="16" spans="1:46" s="2" customFormat="1" ht="6.95" customHeight="1">
      <c r="A16" s="32"/>
      <c r="B16" s="33"/>
      <c r="C16" s="32"/>
      <c r="D16" s="32"/>
      <c r="E16" s="32"/>
      <c r="F16" s="32"/>
      <c r="G16" s="32"/>
      <c r="H16" s="32"/>
      <c r="I16" s="32"/>
      <c r="J16" s="32"/>
      <c r="K16" s="32"/>
      <c r="L16" s="42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</row>
    <row r="17" spans="1:31" s="2" customFormat="1" ht="12" customHeight="1">
      <c r="A17" s="32"/>
      <c r="B17" s="33"/>
      <c r="C17" s="32"/>
      <c r="D17" s="27" t="s">
        <v>26</v>
      </c>
      <c r="E17" s="32"/>
      <c r="F17" s="32"/>
      <c r="G17" s="32"/>
      <c r="H17" s="32"/>
      <c r="I17" s="27" t="s">
        <v>24</v>
      </c>
      <c r="J17" s="28" t="str">
        <f>'Rekapitulace stavby'!AN13</f>
        <v>Vyplň údaj</v>
      </c>
      <c r="K17" s="32"/>
      <c r="L17" s="42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</row>
    <row r="18" spans="1:31" s="2" customFormat="1" ht="18" customHeight="1">
      <c r="A18" s="32"/>
      <c r="B18" s="33"/>
      <c r="C18" s="32"/>
      <c r="D18" s="32"/>
      <c r="E18" s="242" t="str">
        <f>'Rekapitulace stavby'!E14</f>
        <v>Vyplň údaj</v>
      </c>
      <c r="F18" s="231"/>
      <c r="G18" s="231"/>
      <c r="H18" s="231"/>
      <c r="I18" s="27" t="s">
        <v>25</v>
      </c>
      <c r="J18" s="28" t="str">
        <f>'Rekapitulace stavby'!AN14</f>
        <v>Vyplň údaj</v>
      </c>
      <c r="K18" s="32"/>
      <c r="L18" s="42"/>
      <c r="S18" s="32"/>
      <c r="T18" s="32"/>
      <c r="U18" s="32"/>
      <c r="V18" s="32"/>
      <c r="W18" s="32"/>
      <c r="X18" s="32"/>
      <c r="Y18" s="32"/>
      <c r="Z18" s="32"/>
      <c r="AA18" s="32"/>
      <c r="AB18" s="32"/>
      <c r="AC18" s="32"/>
      <c r="AD18" s="32"/>
      <c r="AE18" s="32"/>
    </row>
    <row r="19" spans="1:31" s="2" customFormat="1" ht="6.95" customHeight="1">
      <c r="A19" s="32"/>
      <c r="B19" s="33"/>
      <c r="C19" s="32"/>
      <c r="D19" s="32"/>
      <c r="E19" s="32"/>
      <c r="F19" s="32"/>
      <c r="G19" s="32"/>
      <c r="H19" s="32"/>
      <c r="I19" s="32"/>
      <c r="J19" s="32"/>
      <c r="K19" s="32"/>
      <c r="L19" s="42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</row>
    <row r="20" spans="1:31" s="2" customFormat="1" ht="12" customHeight="1">
      <c r="A20" s="32"/>
      <c r="B20" s="33"/>
      <c r="C20" s="32"/>
      <c r="D20" s="27" t="s">
        <v>28</v>
      </c>
      <c r="E20" s="32"/>
      <c r="F20" s="32"/>
      <c r="G20" s="32"/>
      <c r="H20" s="32"/>
      <c r="I20" s="27" t="s">
        <v>24</v>
      </c>
      <c r="J20" s="25" t="str">
        <f>IF('Rekapitulace stavby'!AN16="","",'Rekapitulace stavby'!AN16)</f>
        <v/>
      </c>
      <c r="K20" s="32"/>
      <c r="L20" s="42"/>
      <c r="S20" s="32"/>
      <c r="T20" s="32"/>
      <c r="U20" s="32"/>
      <c r="V20" s="32"/>
      <c r="W20" s="32"/>
      <c r="X20" s="32"/>
      <c r="Y20" s="32"/>
      <c r="Z20" s="32"/>
      <c r="AA20" s="32"/>
      <c r="AB20" s="32"/>
      <c r="AC20" s="32"/>
      <c r="AD20" s="32"/>
      <c r="AE20" s="32"/>
    </row>
    <row r="21" spans="1:31" s="2" customFormat="1" ht="18" customHeight="1">
      <c r="A21" s="32"/>
      <c r="B21" s="33"/>
      <c r="C21" s="32"/>
      <c r="D21" s="32"/>
      <c r="E21" s="25" t="str">
        <f>IF('Rekapitulace stavby'!E17="","",'Rekapitulace stavby'!E17)</f>
        <v xml:space="preserve"> </v>
      </c>
      <c r="F21" s="32"/>
      <c r="G21" s="32"/>
      <c r="H21" s="32"/>
      <c r="I21" s="27" t="s">
        <v>25</v>
      </c>
      <c r="J21" s="25" t="str">
        <f>IF('Rekapitulace stavby'!AN17="","",'Rekapitulace stavby'!AN17)</f>
        <v/>
      </c>
      <c r="K21" s="32"/>
      <c r="L21" s="42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32"/>
    </row>
    <row r="22" spans="1:31" s="2" customFormat="1" ht="6.95" customHeight="1">
      <c r="A22" s="32"/>
      <c r="B22" s="33"/>
      <c r="C22" s="32"/>
      <c r="D22" s="32"/>
      <c r="E22" s="32"/>
      <c r="F22" s="32"/>
      <c r="G22" s="32"/>
      <c r="H22" s="32"/>
      <c r="I22" s="32"/>
      <c r="J22" s="32"/>
      <c r="K22" s="32"/>
      <c r="L22" s="42"/>
      <c r="S22" s="32"/>
      <c r="T22" s="32"/>
      <c r="U22" s="32"/>
      <c r="V22" s="32"/>
      <c r="W22" s="32"/>
      <c r="X22" s="32"/>
      <c r="Y22" s="32"/>
      <c r="Z22" s="32"/>
      <c r="AA22" s="32"/>
      <c r="AB22" s="32"/>
      <c r="AC22" s="32"/>
      <c r="AD22" s="32"/>
      <c r="AE22" s="32"/>
    </row>
    <row r="23" spans="1:31" s="2" customFormat="1" ht="12" customHeight="1">
      <c r="A23" s="32"/>
      <c r="B23" s="33"/>
      <c r="C23" s="32"/>
      <c r="D23" s="27" t="s">
        <v>31</v>
      </c>
      <c r="E23" s="32"/>
      <c r="F23" s="32"/>
      <c r="G23" s="32"/>
      <c r="H23" s="32"/>
      <c r="I23" s="27" t="s">
        <v>24</v>
      </c>
      <c r="J23" s="25" t="str">
        <f>IF('Rekapitulace stavby'!AN19="","",'Rekapitulace stavby'!AN19)</f>
        <v/>
      </c>
      <c r="K23" s="32"/>
      <c r="L23" s="42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32"/>
    </row>
    <row r="24" spans="1:31" s="2" customFormat="1" ht="18" customHeight="1">
      <c r="A24" s="32"/>
      <c r="B24" s="33"/>
      <c r="C24" s="32"/>
      <c r="D24" s="32"/>
      <c r="E24" s="25" t="str">
        <f>IF('Rekapitulace stavby'!E20="","",'Rekapitulace stavby'!E20)</f>
        <v xml:space="preserve"> </v>
      </c>
      <c r="F24" s="32"/>
      <c r="G24" s="32"/>
      <c r="H24" s="32"/>
      <c r="I24" s="27" t="s">
        <v>25</v>
      </c>
      <c r="J24" s="25" t="str">
        <f>IF('Rekapitulace stavby'!AN20="","",'Rekapitulace stavby'!AN20)</f>
        <v/>
      </c>
      <c r="K24" s="32"/>
      <c r="L24" s="42"/>
      <c r="S24" s="32"/>
      <c r="T24" s="32"/>
      <c r="U24" s="32"/>
      <c r="V24" s="32"/>
      <c r="W24" s="32"/>
      <c r="X24" s="32"/>
      <c r="Y24" s="32"/>
      <c r="Z24" s="32"/>
      <c r="AA24" s="32"/>
      <c r="AB24" s="32"/>
      <c r="AC24" s="32"/>
      <c r="AD24" s="32"/>
      <c r="AE24" s="32"/>
    </row>
    <row r="25" spans="1:31" s="2" customFormat="1" ht="6.95" customHeight="1">
      <c r="A25" s="32"/>
      <c r="B25" s="33"/>
      <c r="C25" s="32"/>
      <c r="D25" s="32"/>
      <c r="E25" s="32"/>
      <c r="F25" s="32"/>
      <c r="G25" s="32"/>
      <c r="H25" s="32"/>
      <c r="I25" s="32"/>
      <c r="J25" s="32"/>
      <c r="K25" s="32"/>
      <c r="L25" s="42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</row>
    <row r="26" spans="1:31" s="2" customFormat="1" ht="12" customHeight="1">
      <c r="A26" s="32"/>
      <c r="B26" s="33"/>
      <c r="C26" s="32"/>
      <c r="D26" s="27" t="s">
        <v>32</v>
      </c>
      <c r="E26" s="32"/>
      <c r="F26" s="32"/>
      <c r="G26" s="32"/>
      <c r="H26" s="32"/>
      <c r="I26" s="32"/>
      <c r="J26" s="32"/>
      <c r="K26" s="32"/>
      <c r="L26" s="42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</row>
    <row r="27" spans="1:31" s="8" customFormat="1" ht="16.5" customHeight="1">
      <c r="A27" s="94"/>
      <c r="B27" s="95"/>
      <c r="C27" s="94"/>
      <c r="D27" s="94"/>
      <c r="E27" s="235" t="s">
        <v>1</v>
      </c>
      <c r="F27" s="235"/>
      <c r="G27" s="235"/>
      <c r="H27" s="235"/>
      <c r="I27" s="94"/>
      <c r="J27" s="94"/>
      <c r="K27" s="94"/>
      <c r="L27" s="96"/>
      <c r="S27" s="94"/>
      <c r="T27" s="94"/>
      <c r="U27" s="94"/>
      <c r="V27" s="94"/>
      <c r="W27" s="94"/>
      <c r="X27" s="94"/>
      <c r="Y27" s="94"/>
      <c r="Z27" s="94"/>
      <c r="AA27" s="94"/>
      <c r="AB27" s="94"/>
      <c r="AC27" s="94"/>
      <c r="AD27" s="94"/>
      <c r="AE27" s="94"/>
    </row>
    <row r="28" spans="1:31" s="2" customFormat="1" ht="6.95" customHeight="1">
      <c r="A28" s="32"/>
      <c r="B28" s="33"/>
      <c r="C28" s="32"/>
      <c r="D28" s="32"/>
      <c r="E28" s="32"/>
      <c r="F28" s="32"/>
      <c r="G28" s="32"/>
      <c r="H28" s="32"/>
      <c r="I28" s="32"/>
      <c r="J28" s="32"/>
      <c r="K28" s="32"/>
      <c r="L28" s="42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2"/>
    </row>
    <row r="29" spans="1:31" s="2" customFormat="1" ht="6.95" customHeight="1">
      <c r="A29" s="32"/>
      <c r="B29" s="33"/>
      <c r="C29" s="32"/>
      <c r="D29" s="66"/>
      <c r="E29" s="66"/>
      <c r="F29" s="66"/>
      <c r="G29" s="66"/>
      <c r="H29" s="66"/>
      <c r="I29" s="66"/>
      <c r="J29" s="66"/>
      <c r="K29" s="66"/>
      <c r="L29" s="42"/>
      <c r="S29" s="32"/>
      <c r="T29" s="32"/>
      <c r="U29" s="32"/>
      <c r="V29" s="32"/>
      <c r="W29" s="32"/>
      <c r="X29" s="32"/>
      <c r="Y29" s="32"/>
      <c r="Z29" s="32"/>
      <c r="AA29" s="32"/>
      <c r="AB29" s="32"/>
      <c r="AC29" s="32"/>
      <c r="AD29" s="32"/>
      <c r="AE29" s="32"/>
    </row>
    <row r="30" spans="1:31" s="2" customFormat="1" ht="25.35" customHeight="1">
      <c r="A30" s="32"/>
      <c r="B30" s="33"/>
      <c r="C30" s="32"/>
      <c r="D30" s="97" t="s">
        <v>33</v>
      </c>
      <c r="E30" s="32"/>
      <c r="F30" s="32"/>
      <c r="G30" s="32"/>
      <c r="H30" s="32"/>
      <c r="I30" s="32"/>
      <c r="J30" s="71">
        <f>ROUND(J125, 0)</f>
        <v>0</v>
      </c>
      <c r="K30" s="32"/>
      <c r="L30" s="42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2"/>
    </row>
    <row r="31" spans="1:31" s="2" customFormat="1" ht="6.95" customHeight="1">
      <c r="A31" s="32"/>
      <c r="B31" s="33"/>
      <c r="C31" s="32"/>
      <c r="D31" s="66"/>
      <c r="E31" s="66"/>
      <c r="F31" s="66"/>
      <c r="G31" s="66"/>
      <c r="H31" s="66"/>
      <c r="I31" s="66"/>
      <c r="J31" s="66"/>
      <c r="K31" s="66"/>
      <c r="L31" s="42"/>
      <c r="S31" s="32"/>
      <c r="T31" s="32"/>
      <c r="U31" s="32"/>
      <c r="V31" s="32"/>
      <c r="W31" s="32"/>
      <c r="X31" s="32"/>
      <c r="Y31" s="32"/>
      <c r="Z31" s="32"/>
      <c r="AA31" s="32"/>
      <c r="AB31" s="32"/>
      <c r="AC31" s="32"/>
      <c r="AD31" s="32"/>
      <c r="AE31" s="32"/>
    </row>
    <row r="32" spans="1:31" s="2" customFormat="1" ht="14.45" customHeight="1">
      <c r="A32" s="32"/>
      <c r="B32" s="33"/>
      <c r="C32" s="32"/>
      <c r="D32" s="32"/>
      <c r="E32" s="32"/>
      <c r="F32" s="36" t="s">
        <v>35</v>
      </c>
      <c r="G32" s="32"/>
      <c r="H32" s="32"/>
      <c r="I32" s="36" t="s">
        <v>34</v>
      </c>
      <c r="J32" s="36" t="s">
        <v>36</v>
      </c>
      <c r="K32" s="32"/>
      <c r="L32" s="42"/>
      <c r="S32" s="32"/>
      <c r="T32" s="32"/>
      <c r="U32" s="32"/>
      <c r="V32" s="32"/>
      <c r="W32" s="32"/>
      <c r="X32" s="32"/>
      <c r="Y32" s="32"/>
      <c r="Z32" s="32"/>
      <c r="AA32" s="32"/>
      <c r="AB32" s="32"/>
      <c r="AC32" s="32"/>
      <c r="AD32" s="32"/>
      <c r="AE32" s="32"/>
    </row>
    <row r="33" spans="1:31" s="2" customFormat="1" ht="14.45" customHeight="1">
      <c r="A33" s="32"/>
      <c r="B33" s="33"/>
      <c r="C33" s="32"/>
      <c r="D33" s="98" t="s">
        <v>37</v>
      </c>
      <c r="E33" s="27" t="s">
        <v>38</v>
      </c>
      <c r="F33" s="99">
        <f>ROUND((SUM(BE125:BE390)),  0)</f>
        <v>0</v>
      </c>
      <c r="G33" s="32"/>
      <c r="H33" s="32"/>
      <c r="I33" s="100">
        <v>0.21</v>
      </c>
      <c r="J33" s="99">
        <f>ROUND(((SUM(BE125:BE390))*I33),  0)</f>
        <v>0</v>
      </c>
      <c r="K33" s="32"/>
      <c r="L33" s="42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</row>
    <row r="34" spans="1:31" s="2" customFormat="1" ht="14.45" customHeight="1">
      <c r="A34" s="32"/>
      <c r="B34" s="33"/>
      <c r="C34" s="32"/>
      <c r="D34" s="32"/>
      <c r="E34" s="27" t="s">
        <v>39</v>
      </c>
      <c r="F34" s="99">
        <f>ROUND((SUM(BF125:BF390)),  0)</f>
        <v>0</v>
      </c>
      <c r="G34" s="32"/>
      <c r="H34" s="32"/>
      <c r="I34" s="100">
        <v>0.12</v>
      </c>
      <c r="J34" s="99">
        <f>ROUND(((SUM(BF125:BF390))*I34),  0)</f>
        <v>0</v>
      </c>
      <c r="K34" s="32"/>
      <c r="L34" s="42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2"/>
    </row>
    <row r="35" spans="1:31" s="2" customFormat="1" ht="14.45" hidden="1" customHeight="1">
      <c r="A35" s="32"/>
      <c r="B35" s="33"/>
      <c r="C35" s="32"/>
      <c r="D35" s="32"/>
      <c r="E35" s="27" t="s">
        <v>40</v>
      </c>
      <c r="F35" s="99">
        <f>ROUND((SUM(BG125:BG390)),  0)</f>
        <v>0</v>
      </c>
      <c r="G35" s="32"/>
      <c r="H35" s="32"/>
      <c r="I35" s="100">
        <v>0.21</v>
      </c>
      <c r="J35" s="99">
        <f>0</f>
        <v>0</v>
      </c>
      <c r="K35" s="32"/>
      <c r="L35" s="42"/>
      <c r="S35" s="32"/>
      <c r="T35" s="32"/>
      <c r="U35" s="32"/>
      <c r="V35" s="32"/>
      <c r="W35" s="32"/>
      <c r="X35" s="32"/>
      <c r="Y35" s="32"/>
      <c r="Z35" s="32"/>
      <c r="AA35" s="32"/>
      <c r="AB35" s="32"/>
      <c r="AC35" s="32"/>
      <c r="AD35" s="32"/>
      <c r="AE35" s="32"/>
    </row>
    <row r="36" spans="1:31" s="2" customFormat="1" ht="14.45" hidden="1" customHeight="1">
      <c r="A36" s="32"/>
      <c r="B36" s="33"/>
      <c r="C36" s="32"/>
      <c r="D36" s="32"/>
      <c r="E36" s="27" t="s">
        <v>41</v>
      </c>
      <c r="F36" s="99">
        <f>ROUND((SUM(BH125:BH390)),  0)</f>
        <v>0</v>
      </c>
      <c r="G36" s="32"/>
      <c r="H36" s="32"/>
      <c r="I36" s="100">
        <v>0.12</v>
      </c>
      <c r="J36" s="99">
        <f>0</f>
        <v>0</v>
      </c>
      <c r="K36" s="32"/>
      <c r="L36" s="42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32"/>
      <c r="AE36" s="32"/>
    </row>
    <row r="37" spans="1:31" s="2" customFormat="1" ht="14.45" hidden="1" customHeight="1">
      <c r="A37" s="32"/>
      <c r="B37" s="33"/>
      <c r="C37" s="32"/>
      <c r="D37" s="32"/>
      <c r="E37" s="27" t="s">
        <v>42</v>
      </c>
      <c r="F37" s="99">
        <f>ROUND((SUM(BI125:BI390)),  0)</f>
        <v>0</v>
      </c>
      <c r="G37" s="32"/>
      <c r="H37" s="32"/>
      <c r="I37" s="100">
        <v>0</v>
      </c>
      <c r="J37" s="99">
        <f>0</f>
        <v>0</v>
      </c>
      <c r="K37" s="32"/>
      <c r="L37" s="42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32"/>
      <c r="AD37" s="32"/>
      <c r="AE37" s="32"/>
    </row>
    <row r="38" spans="1:31" s="2" customFormat="1" ht="6.95" customHeight="1">
      <c r="A38" s="32"/>
      <c r="B38" s="33"/>
      <c r="C38" s="32"/>
      <c r="D38" s="32"/>
      <c r="E38" s="32"/>
      <c r="F38" s="32"/>
      <c r="G38" s="32"/>
      <c r="H38" s="32"/>
      <c r="I38" s="32"/>
      <c r="J38" s="32"/>
      <c r="K38" s="32"/>
      <c r="L38" s="42"/>
      <c r="S38" s="32"/>
      <c r="T38" s="32"/>
      <c r="U38" s="32"/>
      <c r="V38" s="32"/>
      <c r="W38" s="32"/>
      <c r="X38" s="32"/>
      <c r="Y38" s="32"/>
      <c r="Z38" s="32"/>
      <c r="AA38" s="32"/>
      <c r="AB38" s="32"/>
      <c r="AC38" s="32"/>
      <c r="AD38" s="32"/>
      <c r="AE38" s="32"/>
    </row>
    <row r="39" spans="1:31" s="2" customFormat="1" ht="25.35" customHeight="1">
      <c r="A39" s="32"/>
      <c r="B39" s="33"/>
      <c r="C39" s="101"/>
      <c r="D39" s="102" t="s">
        <v>43</v>
      </c>
      <c r="E39" s="60"/>
      <c r="F39" s="60"/>
      <c r="G39" s="103" t="s">
        <v>44</v>
      </c>
      <c r="H39" s="104" t="s">
        <v>45</v>
      </c>
      <c r="I39" s="60"/>
      <c r="J39" s="105">
        <f>SUM(J30:J37)</f>
        <v>0</v>
      </c>
      <c r="K39" s="106"/>
      <c r="L39" s="42"/>
      <c r="S39" s="32"/>
      <c r="T39" s="32"/>
      <c r="U39" s="32"/>
      <c r="V39" s="32"/>
      <c r="W39" s="32"/>
      <c r="X39" s="32"/>
      <c r="Y39" s="32"/>
      <c r="Z39" s="32"/>
      <c r="AA39" s="32"/>
      <c r="AB39" s="32"/>
      <c r="AC39" s="32"/>
      <c r="AD39" s="32"/>
      <c r="AE39" s="32"/>
    </row>
    <row r="40" spans="1:31" s="2" customFormat="1" ht="14.45" customHeight="1">
      <c r="A40" s="32"/>
      <c r="B40" s="33"/>
      <c r="C40" s="32"/>
      <c r="D40" s="32"/>
      <c r="E40" s="32"/>
      <c r="F40" s="32"/>
      <c r="G40" s="32"/>
      <c r="H40" s="32"/>
      <c r="I40" s="32"/>
      <c r="J40" s="32"/>
      <c r="K40" s="32"/>
      <c r="L40" s="42"/>
      <c r="S40" s="32"/>
      <c r="T40" s="32"/>
      <c r="U40" s="32"/>
      <c r="V40" s="32"/>
      <c r="W40" s="32"/>
      <c r="X40" s="32"/>
      <c r="Y40" s="32"/>
      <c r="Z40" s="32"/>
      <c r="AA40" s="32"/>
      <c r="AB40" s="32"/>
      <c r="AC40" s="32"/>
      <c r="AD40" s="32"/>
      <c r="AE40" s="32"/>
    </row>
    <row r="41" spans="1:31" s="1" customFormat="1" ht="14.45" customHeight="1">
      <c r="B41" s="20"/>
      <c r="L41" s="20"/>
    </row>
    <row r="42" spans="1:31" s="1" customFormat="1" ht="14.45" customHeight="1">
      <c r="B42" s="20"/>
      <c r="L42" s="20"/>
    </row>
    <row r="43" spans="1:31" s="1" customFormat="1" ht="14.45" customHeight="1">
      <c r="B43" s="20"/>
      <c r="L43" s="20"/>
    </row>
    <row r="44" spans="1:31" s="1" customFormat="1" ht="14.45" customHeight="1">
      <c r="B44" s="20"/>
      <c r="L44" s="20"/>
    </row>
    <row r="45" spans="1:31" s="1" customFormat="1" ht="14.45" customHeight="1">
      <c r="B45" s="20"/>
      <c r="L45" s="20"/>
    </row>
    <row r="46" spans="1:31" s="1" customFormat="1" ht="14.45" customHeight="1">
      <c r="B46" s="20"/>
      <c r="L46" s="20"/>
    </row>
    <row r="47" spans="1:31" s="1" customFormat="1" ht="14.45" customHeight="1">
      <c r="B47" s="20"/>
      <c r="L47" s="20"/>
    </row>
    <row r="48" spans="1:31" s="1" customFormat="1" ht="14.45" customHeight="1">
      <c r="B48" s="20"/>
      <c r="L48" s="20"/>
    </row>
    <row r="49" spans="1:31" s="1" customFormat="1" ht="14.45" customHeight="1">
      <c r="B49" s="20"/>
      <c r="L49" s="20"/>
    </row>
    <row r="50" spans="1:31" s="2" customFormat="1" ht="14.45" customHeight="1">
      <c r="B50" s="42"/>
      <c r="D50" s="43" t="s">
        <v>46</v>
      </c>
      <c r="E50" s="44"/>
      <c r="F50" s="44"/>
      <c r="G50" s="43" t="s">
        <v>47</v>
      </c>
      <c r="H50" s="44"/>
      <c r="I50" s="44"/>
      <c r="J50" s="44"/>
      <c r="K50" s="44"/>
      <c r="L50" s="42"/>
    </row>
    <row r="51" spans="1:31">
      <c r="B51" s="20"/>
      <c r="L51" s="20"/>
    </row>
    <row r="52" spans="1:31">
      <c r="B52" s="20"/>
      <c r="L52" s="20"/>
    </row>
    <row r="53" spans="1:31">
      <c r="B53" s="20"/>
      <c r="L53" s="20"/>
    </row>
    <row r="54" spans="1:31">
      <c r="B54" s="20"/>
      <c r="L54" s="20"/>
    </row>
    <row r="55" spans="1:31">
      <c r="B55" s="20"/>
      <c r="L55" s="20"/>
    </row>
    <row r="56" spans="1:31">
      <c r="B56" s="20"/>
      <c r="L56" s="20"/>
    </row>
    <row r="57" spans="1:31">
      <c r="B57" s="20"/>
      <c r="L57" s="20"/>
    </row>
    <row r="58" spans="1:31">
      <c r="B58" s="20"/>
      <c r="L58" s="20"/>
    </row>
    <row r="59" spans="1:31">
      <c r="B59" s="20"/>
      <c r="L59" s="20"/>
    </row>
    <row r="60" spans="1:31">
      <c r="B60" s="20"/>
      <c r="L60" s="20"/>
    </row>
    <row r="61" spans="1:31" s="2" customFormat="1" ht="12.75">
      <c r="A61" s="32"/>
      <c r="B61" s="33"/>
      <c r="C61" s="32"/>
      <c r="D61" s="45" t="s">
        <v>48</v>
      </c>
      <c r="E61" s="35"/>
      <c r="F61" s="107" t="s">
        <v>49</v>
      </c>
      <c r="G61" s="45" t="s">
        <v>48</v>
      </c>
      <c r="H61" s="35"/>
      <c r="I61" s="35"/>
      <c r="J61" s="108" t="s">
        <v>49</v>
      </c>
      <c r="K61" s="35"/>
      <c r="L61" s="42"/>
      <c r="S61" s="32"/>
      <c r="T61" s="32"/>
      <c r="U61" s="32"/>
      <c r="V61" s="32"/>
      <c r="W61" s="32"/>
      <c r="X61" s="32"/>
      <c r="Y61" s="32"/>
      <c r="Z61" s="32"/>
      <c r="AA61" s="32"/>
      <c r="AB61" s="32"/>
      <c r="AC61" s="32"/>
      <c r="AD61" s="32"/>
      <c r="AE61" s="32"/>
    </row>
    <row r="62" spans="1:31">
      <c r="B62" s="20"/>
      <c r="L62" s="20"/>
    </row>
    <row r="63" spans="1:31">
      <c r="B63" s="20"/>
      <c r="L63" s="20"/>
    </row>
    <row r="64" spans="1:31">
      <c r="B64" s="20"/>
      <c r="L64" s="20"/>
    </row>
    <row r="65" spans="1:31" s="2" customFormat="1" ht="12.75">
      <c r="A65" s="32"/>
      <c r="B65" s="33"/>
      <c r="C65" s="32"/>
      <c r="D65" s="43" t="s">
        <v>50</v>
      </c>
      <c r="E65" s="46"/>
      <c r="F65" s="46"/>
      <c r="G65" s="43" t="s">
        <v>51</v>
      </c>
      <c r="H65" s="46"/>
      <c r="I65" s="46"/>
      <c r="J65" s="46"/>
      <c r="K65" s="46"/>
      <c r="L65" s="42"/>
      <c r="S65" s="32"/>
      <c r="T65" s="32"/>
      <c r="U65" s="32"/>
      <c r="V65" s="32"/>
      <c r="W65" s="32"/>
      <c r="X65" s="32"/>
      <c r="Y65" s="32"/>
      <c r="Z65" s="32"/>
      <c r="AA65" s="32"/>
      <c r="AB65" s="32"/>
      <c r="AC65" s="32"/>
      <c r="AD65" s="32"/>
      <c r="AE65" s="32"/>
    </row>
    <row r="66" spans="1:31">
      <c r="B66" s="20"/>
      <c r="L66" s="20"/>
    </row>
    <row r="67" spans="1:31">
      <c r="B67" s="20"/>
      <c r="L67" s="20"/>
    </row>
    <row r="68" spans="1:31">
      <c r="B68" s="20"/>
      <c r="L68" s="20"/>
    </row>
    <row r="69" spans="1:31">
      <c r="B69" s="20"/>
      <c r="L69" s="20"/>
    </row>
    <row r="70" spans="1:31">
      <c r="B70" s="20"/>
      <c r="L70" s="20"/>
    </row>
    <row r="71" spans="1:31">
      <c r="B71" s="20"/>
      <c r="L71" s="20"/>
    </row>
    <row r="72" spans="1:31">
      <c r="B72" s="20"/>
      <c r="L72" s="20"/>
    </row>
    <row r="73" spans="1:31">
      <c r="B73" s="20"/>
      <c r="L73" s="20"/>
    </row>
    <row r="74" spans="1:31">
      <c r="B74" s="20"/>
      <c r="L74" s="20"/>
    </row>
    <row r="75" spans="1:31">
      <c r="B75" s="20"/>
      <c r="L75" s="20"/>
    </row>
    <row r="76" spans="1:31" s="2" customFormat="1" ht="12.75">
      <c r="A76" s="32"/>
      <c r="B76" s="33"/>
      <c r="C76" s="32"/>
      <c r="D76" s="45" t="s">
        <v>48</v>
      </c>
      <c r="E76" s="35"/>
      <c r="F76" s="107" t="s">
        <v>49</v>
      </c>
      <c r="G76" s="45" t="s">
        <v>48</v>
      </c>
      <c r="H76" s="35"/>
      <c r="I76" s="35"/>
      <c r="J76" s="108" t="s">
        <v>49</v>
      </c>
      <c r="K76" s="35"/>
      <c r="L76" s="42"/>
      <c r="S76" s="32"/>
      <c r="T76" s="32"/>
      <c r="U76" s="32"/>
      <c r="V76" s="32"/>
      <c r="W76" s="32"/>
      <c r="X76" s="32"/>
      <c r="Y76" s="32"/>
      <c r="Z76" s="32"/>
      <c r="AA76" s="32"/>
      <c r="AB76" s="32"/>
      <c r="AC76" s="32"/>
      <c r="AD76" s="32"/>
      <c r="AE76" s="32"/>
    </row>
    <row r="77" spans="1:31" s="2" customFormat="1" ht="14.45" customHeight="1">
      <c r="A77" s="32"/>
      <c r="B77" s="47"/>
      <c r="C77" s="48"/>
      <c r="D77" s="48"/>
      <c r="E77" s="48"/>
      <c r="F77" s="48"/>
      <c r="G77" s="48"/>
      <c r="H77" s="48"/>
      <c r="I77" s="48"/>
      <c r="J77" s="48"/>
      <c r="K77" s="48"/>
      <c r="L77" s="42"/>
      <c r="S77" s="32"/>
      <c r="T77" s="32"/>
      <c r="U77" s="32"/>
      <c r="V77" s="32"/>
      <c r="W77" s="32"/>
      <c r="X77" s="32"/>
      <c r="Y77" s="32"/>
      <c r="Z77" s="32"/>
      <c r="AA77" s="32"/>
      <c r="AB77" s="32"/>
      <c r="AC77" s="32"/>
      <c r="AD77" s="32"/>
      <c r="AE77" s="32"/>
    </row>
    <row r="81" spans="1:47" s="2" customFormat="1" ht="6.95" customHeight="1">
      <c r="A81" s="32"/>
      <c r="B81" s="49"/>
      <c r="C81" s="50"/>
      <c r="D81" s="50"/>
      <c r="E81" s="50"/>
      <c r="F81" s="50"/>
      <c r="G81" s="50"/>
      <c r="H81" s="50"/>
      <c r="I81" s="50"/>
      <c r="J81" s="50"/>
      <c r="K81" s="50"/>
      <c r="L81" s="42"/>
      <c r="S81" s="32"/>
      <c r="T81" s="32"/>
      <c r="U81" s="32"/>
      <c r="V81" s="32"/>
      <c r="W81" s="32"/>
      <c r="X81" s="32"/>
      <c r="Y81" s="32"/>
      <c r="Z81" s="32"/>
      <c r="AA81" s="32"/>
      <c r="AB81" s="32"/>
      <c r="AC81" s="32"/>
      <c r="AD81" s="32"/>
      <c r="AE81" s="32"/>
    </row>
    <row r="82" spans="1:47" s="2" customFormat="1" ht="24.95" customHeight="1">
      <c r="A82" s="32"/>
      <c r="B82" s="33"/>
      <c r="C82" s="21" t="s">
        <v>89</v>
      </c>
      <c r="D82" s="32"/>
      <c r="E82" s="32"/>
      <c r="F82" s="32"/>
      <c r="G82" s="32"/>
      <c r="H82" s="32"/>
      <c r="I82" s="32"/>
      <c r="J82" s="32"/>
      <c r="K82" s="32"/>
      <c r="L82" s="42"/>
      <c r="S82" s="32"/>
      <c r="T82" s="32"/>
      <c r="U82" s="32"/>
      <c r="V82" s="32"/>
      <c r="W82" s="32"/>
      <c r="X82" s="32"/>
      <c r="Y82" s="32"/>
      <c r="Z82" s="32"/>
      <c r="AA82" s="32"/>
      <c r="AB82" s="32"/>
      <c r="AC82" s="32"/>
      <c r="AD82" s="32"/>
      <c r="AE82" s="32"/>
    </row>
    <row r="83" spans="1:47" s="2" customFormat="1" ht="6.95" customHeight="1">
      <c r="A83" s="32"/>
      <c r="B83" s="33"/>
      <c r="C83" s="32"/>
      <c r="D83" s="32"/>
      <c r="E83" s="32"/>
      <c r="F83" s="32"/>
      <c r="G83" s="32"/>
      <c r="H83" s="32"/>
      <c r="I83" s="32"/>
      <c r="J83" s="32"/>
      <c r="K83" s="32"/>
      <c r="L83" s="42"/>
      <c r="S83" s="32"/>
      <c r="T83" s="32"/>
      <c r="U83" s="32"/>
      <c r="V83" s="32"/>
      <c r="W83" s="32"/>
      <c r="X83" s="32"/>
      <c r="Y83" s="32"/>
      <c r="Z83" s="32"/>
      <c r="AA83" s="32"/>
      <c r="AB83" s="32"/>
      <c r="AC83" s="32"/>
      <c r="AD83" s="32"/>
      <c r="AE83" s="32"/>
    </row>
    <row r="84" spans="1:47" s="2" customFormat="1" ht="12" customHeight="1">
      <c r="A84" s="32"/>
      <c r="B84" s="33"/>
      <c r="C84" s="27" t="s">
        <v>16</v>
      </c>
      <c r="D84" s="32"/>
      <c r="E84" s="32"/>
      <c r="F84" s="32"/>
      <c r="G84" s="32"/>
      <c r="H84" s="32"/>
      <c r="I84" s="32"/>
      <c r="J84" s="32"/>
      <c r="K84" s="32"/>
      <c r="L84" s="42"/>
      <c r="S84" s="32"/>
      <c r="T84" s="32"/>
      <c r="U84" s="32"/>
      <c r="V84" s="32"/>
      <c r="W84" s="32"/>
      <c r="X84" s="32"/>
      <c r="Y84" s="32"/>
      <c r="Z84" s="32"/>
      <c r="AA84" s="32"/>
      <c r="AB84" s="32"/>
      <c r="AC84" s="32"/>
      <c r="AD84" s="32"/>
      <c r="AE84" s="32"/>
    </row>
    <row r="85" spans="1:47" s="2" customFormat="1" ht="16.5" customHeight="1">
      <c r="A85" s="32"/>
      <c r="B85" s="33"/>
      <c r="C85" s="32"/>
      <c r="D85" s="32"/>
      <c r="E85" s="240" t="str">
        <f>E7</f>
        <v>Brno, VDJ+ATS Barvičova - příhradový stožár pro umístění antén řízení vodárenských objektů</v>
      </c>
      <c r="F85" s="241"/>
      <c r="G85" s="241"/>
      <c r="H85" s="241"/>
      <c r="I85" s="32"/>
      <c r="J85" s="32"/>
      <c r="K85" s="32"/>
      <c r="L85" s="42"/>
      <c r="S85" s="32"/>
      <c r="T85" s="32"/>
      <c r="U85" s="32"/>
      <c r="V85" s="32"/>
      <c r="W85" s="32"/>
      <c r="X85" s="32"/>
      <c r="Y85" s="32"/>
      <c r="Z85" s="32"/>
      <c r="AA85" s="32"/>
      <c r="AB85" s="32"/>
      <c r="AC85" s="32"/>
      <c r="AD85" s="32"/>
      <c r="AE85" s="32"/>
    </row>
    <row r="86" spans="1:47" s="2" customFormat="1" ht="12" customHeight="1">
      <c r="A86" s="32"/>
      <c r="B86" s="33"/>
      <c r="C86" s="27" t="s">
        <v>87</v>
      </c>
      <c r="D86" s="32"/>
      <c r="E86" s="32"/>
      <c r="F86" s="32"/>
      <c r="G86" s="32"/>
      <c r="H86" s="32"/>
      <c r="I86" s="32"/>
      <c r="J86" s="32"/>
      <c r="K86" s="32"/>
      <c r="L86" s="42"/>
      <c r="S86" s="32"/>
      <c r="T86" s="32"/>
      <c r="U86" s="32"/>
      <c r="V86" s="32"/>
      <c r="W86" s="32"/>
      <c r="X86" s="32"/>
      <c r="Y86" s="32"/>
      <c r="Z86" s="32"/>
      <c r="AA86" s="32"/>
      <c r="AB86" s="32"/>
      <c r="AC86" s="32"/>
      <c r="AD86" s="32"/>
      <c r="AE86" s="32"/>
    </row>
    <row r="87" spans="1:47" s="2" customFormat="1" ht="16.5" customHeight="1">
      <c r="A87" s="32"/>
      <c r="B87" s="33"/>
      <c r="C87" s="32"/>
      <c r="D87" s="32"/>
      <c r="E87" s="212" t="str">
        <f>E9</f>
        <v>SO01 - Stavební objekt</v>
      </c>
      <c r="F87" s="239"/>
      <c r="G87" s="239"/>
      <c r="H87" s="239"/>
      <c r="I87" s="32"/>
      <c r="J87" s="32"/>
      <c r="K87" s="32"/>
      <c r="L87" s="42"/>
      <c r="S87" s="32"/>
      <c r="T87" s="32"/>
      <c r="U87" s="32"/>
      <c r="V87" s="32"/>
      <c r="W87" s="32"/>
      <c r="X87" s="32"/>
      <c r="Y87" s="32"/>
      <c r="Z87" s="32"/>
      <c r="AA87" s="32"/>
      <c r="AB87" s="32"/>
      <c r="AC87" s="32"/>
      <c r="AD87" s="32"/>
      <c r="AE87" s="32"/>
    </row>
    <row r="88" spans="1:47" s="2" customFormat="1" ht="6.95" customHeight="1">
      <c r="A88" s="32"/>
      <c r="B88" s="33"/>
      <c r="C88" s="32"/>
      <c r="D88" s="32"/>
      <c r="E88" s="32"/>
      <c r="F88" s="32"/>
      <c r="G88" s="32"/>
      <c r="H88" s="32"/>
      <c r="I88" s="32"/>
      <c r="J88" s="32"/>
      <c r="K88" s="32"/>
      <c r="L88" s="42"/>
      <c r="S88" s="32"/>
      <c r="T88" s="32"/>
      <c r="U88" s="32"/>
      <c r="V88" s="32"/>
      <c r="W88" s="32"/>
      <c r="X88" s="32"/>
      <c r="Y88" s="32"/>
      <c r="Z88" s="32"/>
      <c r="AA88" s="32"/>
      <c r="AB88" s="32"/>
      <c r="AC88" s="32"/>
      <c r="AD88" s="32"/>
      <c r="AE88" s="32"/>
    </row>
    <row r="89" spans="1:47" s="2" customFormat="1" ht="12" customHeight="1">
      <c r="A89" s="32"/>
      <c r="B89" s="33"/>
      <c r="C89" s="27" t="s">
        <v>20</v>
      </c>
      <c r="D89" s="32"/>
      <c r="E89" s="32"/>
      <c r="F89" s="25" t="str">
        <f>F12</f>
        <v xml:space="preserve"> </v>
      </c>
      <c r="G89" s="32"/>
      <c r="H89" s="32"/>
      <c r="I89" s="27" t="s">
        <v>22</v>
      </c>
      <c r="J89" s="55" t="str">
        <f>IF(J12="","",J12)</f>
        <v/>
      </c>
      <c r="K89" s="32"/>
      <c r="L89" s="42"/>
      <c r="S89" s="32"/>
      <c r="T89" s="32"/>
      <c r="U89" s="32"/>
      <c r="V89" s="32"/>
      <c r="W89" s="32"/>
      <c r="X89" s="32"/>
      <c r="Y89" s="32"/>
      <c r="Z89" s="32"/>
      <c r="AA89" s="32"/>
      <c r="AB89" s="32"/>
      <c r="AC89" s="32"/>
      <c r="AD89" s="32"/>
      <c r="AE89" s="32"/>
    </row>
    <row r="90" spans="1:47" s="2" customFormat="1" ht="6.95" customHeight="1">
      <c r="A90" s="32"/>
      <c r="B90" s="33"/>
      <c r="C90" s="32"/>
      <c r="D90" s="32"/>
      <c r="E90" s="32"/>
      <c r="F90" s="32"/>
      <c r="G90" s="32"/>
      <c r="H90" s="32"/>
      <c r="I90" s="32"/>
      <c r="J90" s="32"/>
      <c r="K90" s="32"/>
      <c r="L90" s="42"/>
      <c r="S90" s="32"/>
      <c r="T90" s="32"/>
      <c r="U90" s="32"/>
      <c r="V90" s="32"/>
      <c r="W90" s="32"/>
      <c r="X90" s="32"/>
      <c r="Y90" s="32"/>
      <c r="Z90" s="32"/>
      <c r="AA90" s="32"/>
      <c r="AB90" s="32"/>
      <c r="AC90" s="32"/>
      <c r="AD90" s="32"/>
      <c r="AE90" s="32"/>
    </row>
    <row r="91" spans="1:47" s="2" customFormat="1" ht="15.2" customHeight="1">
      <c r="A91" s="32"/>
      <c r="B91" s="33"/>
      <c r="C91" s="27" t="s">
        <v>23</v>
      </c>
      <c r="D91" s="32"/>
      <c r="E91" s="32"/>
      <c r="F91" s="25" t="str">
        <f>E15</f>
        <v xml:space="preserve"> </v>
      </c>
      <c r="G91" s="32"/>
      <c r="H91" s="32"/>
      <c r="I91" s="27" t="s">
        <v>28</v>
      </c>
      <c r="J91" s="30" t="str">
        <f>E21</f>
        <v xml:space="preserve"> </v>
      </c>
      <c r="K91" s="32"/>
      <c r="L91" s="42"/>
      <c r="S91" s="32"/>
      <c r="T91" s="32"/>
      <c r="U91" s="32"/>
      <c r="V91" s="32"/>
      <c r="W91" s="32"/>
      <c r="X91" s="32"/>
      <c r="Y91" s="32"/>
      <c r="Z91" s="32"/>
      <c r="AA91" s="32"/>
      <c r="AB91" s="32"/>
      <c r="AC91" s="32"/>
      <c r="AD91" s="32"/>
      <c r="AE91" s="32"/>
    </row>
    <row r="92" spans="1:47" s="2" customFormat="1" ht="15.2" customHeight="1">
      <c r="A92" s="32"/>
      <c r="B92" s="33"/>
      <c r="C92" s="27" t="s">
        <v>26</v>
      </c>
      <c r="D92" s="32"/>
      <c r="E92" s="32"/>
      <c r="F92" s="25" t="str">
        <f>IF(E18="","",E18)</f>
        <v>Vyplň údaj</v>
      </c>
      <c r="G92" s="32"/>
      <c r="H92" s="32"/>
      <c r="I92" s="27" t="s">
        <v>31</v>
      </c>
      <c r="J92" s="30" t="str">
        <f>E24</f>
        <v xml:space="preserve"> </v>
      </c>
      <c r="K92" s="32"/>
      <c r="L92" s="42"/>
      <c r="S92" s="32"/>
      <c r="T92" s="32"/>
      <c r="U92" s="32"/>
      <c r="V92" s="32"/>
      <c r="W92" s="32"/>
      <c r="X92" s="32"/>
      <c r="Y92" s="32"/>
      <c r="Z92" s="32"/>
      <c r="AA92" s="32"/>
      <c r="AB92" s="32"/>
      <c r="AC92" s="32"/>
      <c r="AD92" s="32"/>
      <c r="AE92" s="32"/>
    </row>
    <row r="93" spans="1:47" s="2" customFormat="1" ht="10.35" customHeight="1">
      <c r="A93" s="32"/>
      <c r="B93" s="33"/>
      <c r="C93" s="32"/>
      <c r="D93" s="32"/>
      <c r="E93" s="32"/>
      <c r="F93" s="32"/>
      <c r="G93" s="32"/>
      <c r="H93" s="32"/>
      <c r="I93" s="32"/>
      <c r="J93" s="32"/>
      <c r="K93" s="32"/>
      <c r="L93" s="42"/>
      <c r="S93" s="32"/>
      <c r="T93" s="32"/>
      <c r="U93" s="32"/>
      <c r="V93" s="32"/>
      <c r="W93" s="32"/>
      <c r="X93" s="32"/>
      <c r="Y93" s="32"/>
      <c r="Z93" s="32"/>
      <c r="AA93" s="32"/>
      <c r="AB93" s="32"/>
      <c r="AC93" s="32"/>
      <c r="AD93" s="32"/>
      <c r="AE93" s="32"/>
    </row>
    <row r="94" spans="1:47" s="2" customFormat="1" ht="29.25" customHeight="1">
      <c r="A94" s="32"/>
      <c r="B94" s="33"/>
      <c r="C94" s="109" t="s">
        <v>90</v>
      </c>
      <c r="D94" s="101"/>
      <c r="E94" s="101"/>
      <c r="F94" s="101"/>
      <c r="G94" s="101"/>
      <c r="H94" s="101"/>
      <c r="I94" s="101"/>
      <c r="J94" s="110" t="s">
        <v>91</v>
      </c>
      <c r="K94" s="101"/>
      <c r="L94" s="42"/>
      <c r="S94" s="32"/>
      <c r="T94" s="32"/>
      <c r="U94" s="32"/>
      <c r="V94" s="32"/>
      <c r="W94" s="32"/>
      <c r="X94" s="32"/>
      <c r="Y94" s="32"/>
      <c r="Z94" s="32"/>
      <c r="AA94" s="32"/>
      <c r="AB94" s="32"/>
      <c r="AC94" s="32"/>
      <c r="AD94" s="32"/>
      <c r="AE94" s="32"/>
    </row>
    <row r="95" spans="1:47" s="2" customFormat="1" ht="10.35" customHeight="1">
      <c r="A95" s="32"/>
      <c r="B95" s="33"/>
      <c r="C95" s="32"/>
      <c r="D95" s="32"/>
      <c r="E95" s="32"/>
      <c r="F95" s="32"/>
      <c r="G95" s="32"/>
      <c r="H95" s="32"/>
      <c r="I95" s="32"/>
      <c r="J95" s="32"/>
      <c r="K95" s="32"/>
      <c r="L95" s="42"/>
      <c r="S95" s="32"/>
      <c r="T95" s="32"/>
      <c r="U95" s="32"/>
      <c r="V95" s="32"/>
      <c r="W95" s="32"/>
      <c r="X95" s="32"/>
      <c r="Y95" s="32"/>
      <c r="Z95" s="32"/>
      <c r="AA95" s="32"/>
      <c r="AB95" s="32"/>
      <c r="AC95" s="32"/>
      <c r="AD95" s="32"/>
      <c r="AE95" s="32"/>
    </row>
    <row r="96" spans="1:47" s="2" customFormat="1" ht="22.9" customHeight="1">
      <c r="A96" s="32"/>
      <c r="B96" s="33"/>
      <c r="C96" s="111" t="s">
        <v>92</v>
      </c>
      <c r="D96" s="32"/>
      <c r="E96" s="32"/>
      <c r="F96" s="32"/>
      <c r="G96" s="32"/>
      <c r="H96" s="32"/>
      <c r="I96" s="32"/>
      <c r="J96" s="71">
        <f>J125</f>
        <v>0</v>
      </c>
      <c r="K96" s="32"/>
      <c r="L96" s="42"/>
      <c r="S96" s="32"/>
      <c r="T96" s="32"/>
      <c r="U96" s="32"/>
      <c r="V96" s="32"/>
      <c r="W96" s="32"/>
      <c r="X96" s="32"/>
      <c r="Y96" s="32"/>
      <c r="Z96" s="32"/>
      <c r="AA96" s="32"/>
      <c r="AB96" s="32"/>
      <c r="AC96" s="32"/>
      <c r="AD96" s="32"/>
      <c r="AE96" s="32"/>
      <c r="AU96" s="17" t="s">
        <v>93</v>
      </c>
    </row>
    <row r="97" spans="1:31" s="9" customFormat="1" ht="24.95" customHeight="1">
      <c r="B97" s="112"/>
      <c r="D97" s="113" t="s">
        <v>94</v>
      </c>
      <c r="E97" s="114"/>
      <c r="F97" s="114"/>
      <c r="G97" s="114"/>
      <c r="H97" s="114"/>
      <c r="I97" s="114"/>
      <c r="J97" s="115">
        <f>J126</f>
        <v>0</v>
      </c>
      <c r="L97" s="112"/>
    </row>
    <row r="98" spans="1:31" s="10" customFormat="1" ht="19.899999999999999" customHeight="1">
      <c r="B98" s="116"/>
      <c r="D98" s="117" t="s">
        <v>95</v>
      </c>
      <c r="E98" s="118"/>
      <c r="F98" s="118"/>
      <c r="G98" s="118"/>
      <c r="H98" s="118"/>
      <c r="I98" s="118"/>
      <c r="J98" s="119">
        <f>J127</f>
        <v>0</v>
      </c>
      <c r="L98" s="116"/>
    </row>
    <row r="99" spans="1:31" s="10" customFormat="1" ht="19.899999999999999" customHeight="1">
      <c r="B99" s="116"/>
      <c r="D99" s="117" t="s">
        <v>96</v>
      </c>
      <c r="E99" s="118"/>
      <c r="F99" s="118"/>
      <c r="G99" s="118"/>
      <c r="H99" s="118"/>
      <c r="I99" s="118"/>
      <c r="J99" s="119">
        <f>J171</f>
        <v>0</v>
      </c>
      <c r="L99" s="116"/>
    </row>
    <row r="100" spans="1:31" s="10" customFormat="1" ht="19.899999999999999" customHeight="1">
      <c r="B100" s="116"/>
      <c r="D100" s="117" t="s">
        <v>97</v>
      </c>
      <c r="E100" s="118"/>
      <c r="F100" s="118"/>
      <c r="G100" s="118"/>
      <c r="H100" s="118"/>
      <c r="I100" s="118"/>
      <c r="J100" s="119">
        <f>J206</f>
        <v>0</v>
      </c>
      <c r="L100" s="116"/>
    </row>
    <row r="101" spans="1:31" s="9" customFormat="1" ht="24.95" customHeight="1">
      <c r="B101" s="112"/>
      <c r="D101" s="113" t="s">
        <v>98</v>
      </c>
      <c r="E101" s="114"/>
      <c r="F101" s="114"/>
      <c r="G101" s="114"/>
      <c r="H101" s="114"/>
      <c r="I101" s="114"/>
      <c r="J101" s="115">
        <f>J232</f>
        <v>0</v>
      </c>
      <c r="L101" s="112"/>
    </row>
    <row r="102" spans="1:31" s="10" customFormat="1" ht="19.899999999999999" customHeight="1">
      <c r="B102" s="116"/>
      <c r="D102" s="117" t="s">
        <v>99</v>
      </c>
      <c r="E102" s="118"/>
      <c r="F102" s="118"/>
      <c r="G102" s="118"/>
      <c r="H102" s="118"/>
      <c r="I102" s="118"/>
      <c r="J102" s="119">
        <f>J233</f>
        <v>0</v>
      </c>
      <c r="L102" s="116"/>
    </row>
    <row r="103" spans="1:31" s="10" customFormat="1" ht="19.899999999999999" customHeight="1">
      <c r="B103" s="116"/>
      <c r="D103" s="117" t="s">
        <v>100</v>
      </c>
      <c r="E103" s="118"/>
      <c r="F103" s="118"/>
      <c r="G103" s="118"/>
      <c r="H103" s="118"/>
      <c r="I103" s="118"/>
      <c r="J103" s="119">
        <f>J240</f>
        <v>0</v>
      </c>
      <c r="L103" s="116"/>
    </row>
    <row r="104" spans="1:31" s="9" customFormat="1" ht="24.95" customHeight="1">
      <c r="B104" s="112"/>
      <c r="D104" s="113" t="s">
        <v>101</v>
      </c>
      <c r="E104" s="114"/>
      <c r="F104" s="114"/>
      <c r="G104" s="114"/>
      <c r="H104" s="114"/>
      <c r="I104" s="114"/>
      <c r="J104" s="115">
        <f>J267</f>
        <v>0</v>
      </c>
      <c r="L104" s="112"/>
    </row>
    <row r="105" spans="1:31" s="10" customFormat="1" ht="19.899999999999999" customHeight="1">
      <c r="B105" s="116"/>
      <c r="D105" s="117" t="s">
        <v>102</v>
      </c>
      <c r="E105" s="118"/>
      <c r="F105" s="118"/>
      <c r="G105" s="118"/>
      <c r="H105" s="118"/>
      <c r="I105" s="118"/>
      <c r="J105" s="119">
        <f>J268</f>
        <v>0</v>
      </c>
      <c r="L105" s="116"/>
    </row>
    <row r="106" spans="1:31" s="2" customFormat="1" ht="21.75" customHeight="1">
      <c r="A106" s="32"/>
      <c r="B106" s="33"/>
      <c r="C106" s="32"/>
      <c r="D106" s="32"/>
      <c r="E106" s="32"/>
      <c r="F106" s="32"/>
      <c r="G106" s="32"/>
      <c r="H106" s="32"/>
      <c r="I106" s="32"/>
      <c r="J106" s="32"/>
      <c r="K106" s="32"/>
      <c r="L106" s="42"/>
      <c r="S106" s="32"/>
      <c r="T106" s="32"/>
      <c r="U106" s="32"/>
      <c r="V106" s="32"/>
      <c r="W106" s="32"/>
      <c r="X106" s="32"/>
      <c r="Y106" s="32"/>
      <c r="Z106" s="32"/>
      <c r="AA106" s="32"/>
      <c r="AB106" s="32"/>
      <c r="AC106" s="32"/>
      <c r="AD106" s="32"/>
      <c r="AE106" s="32"/>
    </row>
    <row r="107" spans="1:31" s="2" customFormat="1" ht="6.95" customHeight="1">
      <c r="A107" s="32"/>
      <c r="B107" s="47"/>
      <c r="C107" s="48"/>
      <c r="D107" s="48"/>
      <c r="E107" s="48"/>
      <c r="F107" s="48"/>
      <c r="G107" s="48"/>
      <c r="H107" s="48"/>
      <c r="I107" s="48"/>
      <c r="J107" s="48"/>
      <c r="K107" s="48"/>
      <c r="L107" s="42"/>
      <c r="S107" s="32"/>
      <c r="T107" s="32"/>
      <c r="U107" s="32"/>
      <c r="V107" s="32"/>
      <c r="W107" s="32"/>
      <c r="X107" s="32"/>
      <c r="Y107" s="32"/>
      <c r="Z107" s="32"/>
      <c r="AA107" s="32"/>
      <c r="AB107" s="32"/>
      <c r="AC107" s="32"/>
      <c r="AD107" s="32"/>
      <c r="AE107" s="32"/>
    </row>
    <row r="111" spans="1:31" s="2" customFormat="1" ht="6.95" customHeight="1">
      <c r="A111" s="32"/>
      <c r="B111" s="49"/>
      <c r="C111" s="50"/>
      <c r="D111" s="50"/>
      <c r="E111" s="50"/>
      <c r="F111" s="50"/>
      <c r="G111" s="50"/>
      <c r="H111" s="50"/>
      <c r="I111" s="50"/>
      <c r="J111" s="50"/>
      <c r="K111" s="50"/>
      <c r="L111" s="42"/>
      <c r="S111" s="32"/>
      <c r="T111" s="32"/>
      <c r="U111" s="32"/>
      <c r="V111" s="32"/>
      <c r="W111" s="32"/>
      <c r="X111" s="32"/>
      <c r="Y111" s="32"/>
      <c r="Z111" s="32"/>
      <c r="AA111" s="32"/>
      <c r="AB111" s="32"/>
      <c r="AC111" s="32"/>
      <c r="AD111" s="32"/>
      <c r="AE111" s="32"/>
    </row>
    <row r="112" spans="1:31" s="2" customFormat="1" ht="24.95" customHeight="1">
      <c r="A112" s="32"/>
      <c r="B112" s="33"/>
      <c r="C112" s="21" t="s">
        <v>103</v>
      </c>
      <c r="D112" s="32"/>
      <c r="E112" s="32"/>
      <c r="F112" s="32"/>
      <c r="G112" s="32"/>
      <c r="H112" s="32"/>
      <c r="I112" s="32"/>
      <c r="J112" s="32"/>
      <c r="K112" s="32"/>
      <c r="L112" s="42"/>
      <c r="S112" s="32"/>
      <c r="T112" s="32"/>
      <c r="U112" s="32"/>
      <c r="V112" s="32"/>
      <c r="W112" s="32"/>
      <c r="X112" s="32"/>
      <c r="Y112" s="32"/>
      <c r="Z112" s="32"/>
      <c r="AA112" s="32"/>
      <c r="AB112" s="32"/>
      <c r="AC112" s="32"/>
      <c r="AD112" s="32"/>
      <c r="AE112" s="32"/>
    </row>
    <row r="113" spans="1:65" s="2" customFormat="1" ht="6.95" customHeight="1">
      <c r="A113" s="32"/>
      <c r="B113" s="33"/>
      <c r="C113" s="32"/>
      <c r="D113" s="32"/>
      <c r="E113" s="32"/>
      <c r="F113" s="32"/>
      <c r="G113" s="32"/>
      <c r="H113" s="32"/>
      <c r="I113" s="32"/>
      <c r="J113" s="32"/>
      <c r="K113" s="32"/>
      <c r="L113" s="42"/>
      <c r="S113" s="32"/>
      <c r="T113" s="32"/>
      <c r="U113" s="32"/>
      <c r="V113" s="32"/>
      <c r="W113" s="32"/>
      <c r="X113" s="32"/>
      <c r="Y113" s="32"/>
      <c r="Z113" s="32"/>
      <c r="AA113" s="32"/>
      <c r="AB113" s="32"/>
      <c r="AC113" s="32"/>
      <c r="AD113" s="32"/>
      <c r="AE113" s="32"/>
    </row>
    <row r="114" spans="1:65" s="2" customFormat="1" ht="12" customHeight="1">
      <c r="A114" s="32"/>
      <c r="B114" s="33"/>
      <c r="C114" s="27" t="s">
        <v>16</v>
      </c>
      <c r="D114" s="32"/>
      <c r="E114" s="32"/>
      <c r="F114" s="32"/>
      <c r="G114" s="32"/>
      <c r="H114" s="32"/>
      <c r="I114" s="32"/>
      <c r="J114" s="32"/>
      <c r="K114" s="32"/>
      <c r="L114" s="42"/>
      <c r="S114" s="32"/>
      <c r="T114" s="32"/>
      <c r="U114" s="32"/>
      <c r="V114" s="32"/>
      <c r="W114" s="32"/>
      <c r="X114" s="32"/>
      <c r="Y114" s="32"/>
      <c r="Z114" s="32"/>
      <c r="AA114" s="32"/>
      <c r="AB114" s="32"/>
      <c r="AC114" s="32"/>
      <c r="AD114" s="32"/>
      <c r="AE114" s="32"/>
    </row>
    <row r="115" spans="1:65" s="2" customFormat="1" ht="16.5" customHeight="1">
      <c r="A115" s="32"/>
      <c r="B115" s="33"/>
      <c r="C115" s="32"/>
      <c r="D115" s="32"/>
      <c r="E115" s="240" t="str">
        <f>E7</f>
        <v>Brno, VDJ+ATS Barvičova - příhradový stožár pro umístění antén řízení vodárenských objektů</v>
      </c>
      <c r="F115" s="241"/>
      <c r="G115" s="241"/>
      <c r="H115" s="241"/>
      <c r="I115" s="32"/>
      <c r="J115" s="32"/>
      <c r="K115" s="32"/>
      <c r="L115" s="42"/>
      <c r="S115" s="32"/>
      <c r="T115" s="32"/>
      <c r="U115" s="32"/>
      <c r="V115" s="32"/>
      <c r="W115" s="32"/>
      <c r="X115" s="32"/>
      <c r="Y115" s="32"/>
      <c r="Z115" s="32"/>
      <c r="AA115" s="32"/>
      <c r="AB115" s="32"/>
      <c r="AC115" s="32"/>
      <c r="AD115" s="32"/>
      <c r="AE115" s="32"/>
    </row>
    <row r="116" spans="1:65" s="2" customFormat="1" ht="12" customHeight="1">
      <c r="A116" s="32"/>
      <c r="B116" s="33"/>
      <c r="C116" s="27" t="s">
        <v>87</v>
      </c>
      <c r="D116" s="32"/>
      <c r="E116" s="32"/>
      <c r="F116" s="32"/>
      <c r="G116" s="32"/>
      <c r="H116" s="32"/>
      <c r="I116" s="32"/>
      <c r="J116" s="32"/>
      <c r="K116" s="32"/>
      <c r="L116" s="42"/>
      <c r="S116" s="32"/>
      <c r="T116" s="32"/>
      <c r="U116" s="32"/>
      <c r="V116" s="32"/>
      <c r="W116" s="32"/>
      <c r="X116" s="32"/>
      <c r="Y116" s="32"/>
      <c r="Z116" s="32"/>
      <c r="AA116" s="32"/>
      <c r="AB116" s="32"/>
      <c r="AC116" s="32"/>
      <c r="AD116" s="32"/>
      <c r="AE116" s="32"/>
    </row>
    <row r="117" spans="1:65" s="2" customFormat="1" ht="16.5" customHeight="1">
      <c r="A117" s="32"/>
      <c r="B117" s="33"/>
      <c r="C117" s="32"/>
      <c r="D117" s="32"/>
      <c r="E117" s="212" t="str">
        <f>E9</f>
        <v>SO01 - Stavební objekt</v>
      </c>
      <c r="F117" s="239"/>
      <c r="G117" s="239"/>
      <c r="H117" s="239"/>
      <c r="I117" s="32"/>
      <c r="J117" s="32"/>
      <c r="K117" s="32"/>
      <c r="L117" s="42"/>
      <c r="S117" s="32"/>
      <c r="T117" s="32"/>
      <c r="U117" s="32"/>
      <c r="V117" s="32"/>
      <c r="W117" s="32"/>
      <c r="X117" s="32"/>
      <c r="Y117" s="32"/>
      <c r="Z117" s="32"/>
      <c r="AA117" s="32"/>
      <c r="AB117" s="32"/>
      <c r="AC117" s="32"/>
      <c r="AD117" s="32"/>
      <c r="AE117" s="32"/>
    </row>
    <row r="118" spans="1:65" s="2" customFormat="1" ht="6.95" customHeight="1">
      <c r="A118" s="32"/>
      <c r="B118" s="33"/>
      <c r="C118" s="32"/>
      <c r="D118" s="32"/>
      <c r="E118" s="32"/>
      <c r="F118" s="32"/>
      <c r="G118" s="32"/>
      <c r="H118" s="32"/>
      <c r="I118" s="32"/>
      <c r="J118" s="32"/>
      <c r="K118" s="32"/>
      <c r="L118" s="42"/>
      <c r="S118" s="32"/>
      <c r="T118" s="32"/>
      <c r="U118" s="32"/>
      <c r="V118" s="32"/>
      <c r="W118" s="32"/>
      <c r="X118" s="32"/>
      <c r="Y118" s="32"/>
      <c r="Z118" s="32"/>
      <c r="AA118" s="32"/>
      <c r="AB118" s="32"/>
      <c r="AC118" s="32"/>
      <c r="AD118" s="32"/>
      <c r="AE118" s="32"/>
    </row>
    <row r="119" spans="1:65" s="2" customFormat="1" ht="12" customHeight="1">
      <c r="A119" s="32"/>
      <c r="B119" s="33"/>
      <c r="C119" s="27" t="s">
        <v>20</v>
      </c>
      <c r="D119" s="32"/>
      <c r="E119" s="32"/>
      <c r="F119" s="25" t="str">
        <f>F12</f>
        <v xml:space="preserve"> </v>
      </c>
      <c r="G119" s="32"/>
      <c r="H119" s="32"/>
      <c r="I119" s="27" t="s">
        <v>22</v>
      </c>
      <c r="J119" s="55" t="str">
        <f>IF(J12="","",J12)</f>
        <v/>
      </c>
      <c r="K119" s="32"/>
      <c r="L119" s="42"/>
      <c r="S119" s="32"/>
      <c r="T119" s="32"/>
      <c r="U119" s="32"/>
      <c r="V119" s="32"/>
      <c r="W119" s="32"/>
      <c r="X119" s="32"/>
      <c r="Y119" s="32"/>
      <c r="Z119" s="32"/>
      <c r="AA119" s="32"/>
      <c r="AB119" s="32"/>
      <c r="AC119" s="32"/>
      <c r="AD119" s="32"/>
      <c r="AE119" s="32"/>
    </row>
    <row r="120" spans="1:65" s="2" customFormat="1" ht="6.95" customHeight="1">
      <c r="A120" s="32"/>
      <c r="B120" s="33"/>
      <c r="C120" s="32"/>
      <c r="D120" s="32"/>
      <c r="E120" s="32"/>
      <c r="F120" s="32"/>
      <c r="G120" s="32"/>
      <c r="H120" s="32"/>
      <c r="I120" s="32"/>
      <c r="J120" s="32"/>
      <c r="K120" s="32"/>
      <c r="L120" s="42"/>
      <c r="S120" s="32"/>
      <c r="T120" s="32"/>
      <c r="U120" s="32"/>
      <c r="V120" s="32"/>
      <c r="W120" s="32"/>
      <c r="X120" s="32"/>
      <c r="Y120" s="32"/>
      <c r="Z120" s="32"/>
      <c r="AA120" s="32"/>
      <c r="AB120" s="32"/>
      <c r="AC120" s="32"/>
      <c r="AD120" s="32"/>
      <c r="AE120" s="32"/>
    </row>
    <row r="121" spans="1:65" s="2" customFormat="1" ht="15.2" customHeight="1">
      <c r="A121" s="32"/>
      <c r="B121" s="33"/>
      <c r="C121" s="27" t="s">
        <v>23</v>
      </c>
      <c r="D121" s="32"/>
      <c r="E121" s="32"/>
      <c r="F121" s="25" t="str">
        <f>E15</f>
        <v xml:space="preserve"> </v>
      </c>
      <c r="G121" s="32"/>
      <c r="H121" s="32"/>
      <c r="I121" s="27" t="s">
        <v>28</v>
      </c>
      <c r="J121" s="30" t="str">
        <f>E21</f>
        <v xml:space="preserve"> </v>
      </c>
      <c r="K121" s="32"/>
      <c r="L121" s="42"/>
      <c r="S121" s="32"/>
      <c r="T121" s="32"/>
      <c r="U121" s="32"/>
      <c r="V121" s="32"/>
      <c r="W121" s="32"/>
      <c r="X121" s="32"/>
      <c r="Y121" s="32"/>
      <c r="Z121" s="32"/>
      <c r="AA121" s="32"/>
      <c r="AB121" s="32"/>
      <c r="AC121" s="32"/>
      <c r="AD121" s="32"/>
      <c r="AE121" s="32"/>
    </row>
    <row r="122" spans="1:65" s="2" customFormat="1" ht="15.2" customHeight="1">
      <c r="A122" s="32"/>
      <c r="B122" s="33"/>
      <c r="C122" s="27" t="s">
        <v>26</v>
      </c>
      <c r="D122" s="32"/>
      <c r="E122" s="32"/>
      <c r="F122" s="25" t="str">
        <f>IF(E18="","",E18)</f>
        <v>Vyplň údaj</v>
      </c>
      <c r="G122" s="32"/>
      <c r="H122" s="32"/>
      <c r="I122" s="27" t="s">
        <v>31</v>
      </c>
      <c r="J122" s="30" t="str">
        <f>E24</f>
        <v xml:space="preserve"> </v>
      </c>
      <c r="K122" s="32"/>
      <c r="L122" s="42"/>
      <c r="S122" s="32"/>
      <c r="T122" s="32"/>
      <c r="U122" s="32"/>
      <c r="V122" s="32"/>
      <c r="W122" s="32"/>
      <c r="X122" s="32"/>
      <c r="Y122" s="32"/>
      <c r="Z122" s="32"/>
      <c r="AA122" s="32"/>
      <c r="AB122" s="32"/>
      <c r="AC122" s="32"/>
      <c r="AD122" s="32"/>
      <c r="AE122" s="32"/>
    </row>
    <row r="123" spans="1:65" s="2" customFormat="1" ht="10.35" customHeight="1">
      <c r="A123" s="32"/>
      <c r="B123" s="33"/>
      <c r="C123" s="32"/>
      <c r="D123" s="32"/>
      <c r="E123" s="32"/>
      <c r="F123" s="32"/>
      <c r="G123" s="32"/>
      <c r="H123" s="32"/>
      <c r="I123" s="32"/>
      <c r="J123" s="32"/>
      <c r="K123" s="32"/>
      <c r="L123" s="42"/>
      <c r="S123" s="32"/>
      <c r="T123" s="32"/>
      <c r="U123" s="32"/>
      <c r="V123" s="32"/>
      <c r="W123" s="32"/>
      <c r="X123" s="32"/>
      <c r="Y123" s="32"/>
      <c r="Z123" s="32"/>
      <c r="AA123" s="32"/>
      <c r="AB123" s="32"/>
      <c r="AC123" s="32"/>
      <c r="AD123" s="32"/>
      <c r="AE123" s="32"/>
    </row>
    <row r="124" spans="1:65" s="11" customFormat="1" ht="29.25" customHeight="1">
      <c r="A124" s="120"/>
      <c r="B124" s="121"/>
      <c r="C124" s="122" t="s">
        <v>104</v>
      </c>
      <c r="D124" s="123" t="s">
        <v>58</v>
      </c>
      <c r="E124" s="123" t="s">
        <v>54</v>
      </c>
      <c r="F124" s="123" t="s">
        <v>55</v>
      </c>
      <c r="G124" s="123" t="s">
        <v>105</v>
      </c>
      <c r="H124" s="123" t="s">
        <v>106</v>
      </c>
      <c r="I124" s="123" t="s">
        <v>107</v>
      </c>
      <c r="J124" s="123" t="s">
        <v>91</v>
      </c>
      <c r="K124" s="124" t="s">
        <v>108</v>
      </c>
      <c r="L124" s="125"/>
      <c r="M124" s="62" t="s">
        <v>1</v>
      </c>
      <c r="N124" s="63" t="s">
        <v>37</v>
      </c>
      <c r="O124" s="63" t="s">
        <v>109</v>
      </c>
      <c r="P124" s="63" t="s">
        <v>110</v>
      </c>
      <c r="Q124" s="63" t="s">
        <v>111</v>
      </c>
      <c r="R124" s="63" t="s">
        <v>112</v>
      </c>
      <c r="S124" s="63" t="s">
        <v>113</v>
      </c>
      <c r="T124" s="64" t="s">
        <v>114</v>
      </c>
      <c r="U124" s="120"/>
      <c r="V124" s="120"/>
      <c r="W124" s="120"/>
      <c r="X124" s="120"/>
      <c r="Y124" s="120"/>
      <c r="Z124" s="120"/>
      <c r="AA124" s="120"/>
      <c r="AB124" s="120"/>
      <c r="AC124" s="120"/>
      <c r="AD124" s="120"/>
      <c r="AE124" s="120"/>
    </row>
    <row r="125" spans="1:65" s="2" customFormat="1" ht="22.9" customHeight="1">
      <c r="A125" s="32"/>
      <c r="B125" s="33"/>
      <c r="C125" s="69" t="s">
        <v>115</v>
      </c>
      <c r="D125" s="32"/>
      <c r="E125" s="32"/>
      <c r="F125" s="32"/>
      <c r="G125" s="32"/>
      <c r="H125" s="32"/>
      <c r="I125" s="32"/>
      <c r="J125" s="126">
        <f>BK125</f>
        <v>0</v>
      </c>
      <c r="K125" s="32"/>
      <c r="L125" s="33"/>
      <c r="M125" s="65"/>
      <c r="N125" s="56"/>
      <c r="O125" s="66"/>
      <c r="P125" s="127">
        <f>P126+P232+P267</f>
        <v>0</v>
      </c>
      <c r="Q125" s="66"/>
      <c r="R125" s="127">
        <f>R126+R232+R267</f>
        <v>45.853048240000014</v>
      </c>
      <c r="S125" s="66"/>
      <c r="T125" s="128">
        <f>T126+T232+T267</f>
        <v>5.8000000000000003E-2</v>
      </c>
      <c r="U125" s="32"/>
      <c r="V125" s="32"/>
      <c r="W125" s="32"/>
      <c r="X125" s="32"/>
      <c r="Y125" s="32"/>
      <c r="Z125" s="32"/>
      <c r="AA125" s="32"/>
      <c r="AB125" s="32"/>
      <c r="AC125" s="32"/>
      <c r="AD125" s="32"/>
      <c r="AE125" s="32"/>
      <c r="AT125" s="17" t="s">
        <v>72</v>
      </c>
      <c r="AU125" s="17" t="s">
        <v>93</v>
      </c>
      <c r="BK125" s="129">
        <f>BK126+BK232+BK267</f>
        <v>0</v>
      </c>
    </row>
    <row r="126" spans="1:65" s="12" customFormat="1" ht="25.9" customHeight="1">
      <c r="B126" s="130"/>
      <c r="D126" s="131" t="s">
        <v>72</v>
      </c>
      <c r="E126" s="132" t="s">
        <v>116</v>
      </c>
      <c r="F126" s="132" t="s">
        <v>117</v>
      </c>
      <c r="I126" s="133"/>
      <c r="J126" s="134">
        <f>BK126</f>
        <v>0</v>
      </c>
      <c r="L126" s="130"/>
      <c r="M126" s="135"/>
      <c r="N126" s="136"/>
      <c r="O126" s="136"/>
      <c r="P126" s="137">
        <f>P127+P171+P206</f>
        <v>0</v>
      </c>
      <c r="Q126" s="136"/>
      <c r="R126" s="137">
        <f>R127+R171+R206</f>
        <v>43.336095960000009</v>
      </c>
      <c r="S126" s="136"/>
      <c r="T126" s="138">
        <f>T127+T171+T206</f>
        <v>5.8000000000000003E-2</v>
      </c>
      <c r="AR126" s="131" t="s">
        <v>30</v>
      </c>
      <c r="AT126" s="139" t="s">
        <v>72</v>
      </c>
      <c r="AU126" s="139" t="s">
        <v>73</v>
      </c>
      <c r="AY126" s="131" t="s">
        <v>118</v>
      </c>
      <c r="BK126" s="140">
        <f>BK127+BK171+BK206</f>
        <v>0</v>
      </c>
    </row>
    <row r="127" spans="1:65" s="12" customFormat="1" ht="22.9" customHeight="1">
      <c r="B127" s="130"/>
      <c r="D127" s="131" t="s">
        <v>72</v>
      </c>
      <c r="E127" s="141" t="s">
        <v>30</v>
      </c>
      <c r="F127" s="141" t="s">
        <v>119</v>
      </c>
      <c r="I127" s="133"/>
      <c r="J127" s="142">
        <f>BK127</f>
        <v>0</v>
      </c>
      <c r="L127" s="130"/>
      <c r="M127" s="135"/>
      <c r="N127" s="136"/>
      <c r="O127" s="136"/>
      <c r="P127" s="137">
        <f>SUM(P128:P170)</f>
        <v>0</v>
      </c>
      <c r="Q127" s="136"/>
      <c r="R127" s="137">
        <f>SUM(R128:R170)</f>
        <v>0</v>
      </c>
      <c r="S127" s="136"/>
      <c r="T127" s="138">
        <f>SUM(T128:T170)</f>
        <v>0</v>
      </c>
      <c r="AR127" s="131" t="s">
        <v>30</v>
      </c>
      <c r="AT127" s="139" t="s">
        <v>72</v>
      </c>
      <c r="AU127" s="139" t="s">
        <v>30</v>
      </c>
      <c r="AY127" s="131" t="s">
        <v>118</v>
      </c>
      <c r="BK127" s="140">
        <f>SUM(BK128:BK170)</f>
        <v>0</v>
      </c>
    </row>
    <row r="128" spans="1:65" s="2" customFormat="1" ht="16.5" customHeight="1">
      <c r="A128" s="32"/>
      <c r="B128" s="143"/>
      <c r="C128" s="144" t="s">
        <v>30</v>
      </c>
      <c r="D128" s="144" t="s">
        <v>120</v>
      </c>
      <c r="E128" s="145" t="s">
        <v>121</v>
      </c>
      <c r="F128" s="146" t="s">
        <v>122</v>
      </c>
      <c r="G128" s="147" t="s">
        <v>123</v>
      </c>
      <c r="H128" s="148">
        <v>5.81</v>
      </c>
      <c r="I128" s="149"/>
      <c r="J128" s="150">
        <f>ROUND(I128*H128,2)</f>
        <v>0</v>
      </c>
      <c r="K128" s="146" t="s">
        <v>124</v>
      </c>
      <c r="L128" s="33"/>
      <c r="M128" s="151" t="s">
        <v>1</v>
      </c>
      <c r="N128" s="152" t="s">
        <v>38</v>
      </c>
      <c r="O128" s="58"/>
      <c r="P128" s="153">
        <f>O128*H128</f>
        <v>0</v>
      </c>
      <c r="Q128" s="153">
        <v>0</v>
      </c>
      <c r="R128" s="153">
        <f>Q128*H128</f>
        <v>0</v>
      </c>
      <c r="S128" s="153">
        <v>0</v>
      </c>
      <c r="T128" s="154">
        <f>S128*H128</f>
        <v>0</v>
      </c>
      <c r="U128" s="32"/>
      <c r="V128" s="32"/>
      <c r="W128" s="32"/>
      <c r="X128" s="32"/>
      <c r="Y128" s="32"/>
      <c r="Z128" s="32"/>
      <c r="AA128" s="32"/>
      <c r="AB128" s="32"/>
      <c r="AC128" s="32"/>
      <c r="AD128" s="32"/>
      <c r="AE128" s="32"/>
      <c r="AR128" s="155" t="s">
        <v>125</v>
      </c>
      <c r="AT128" s="155" t="s">
        <v>120</v>
      </c>
      <c r="AU128" s="155" t="s">
        <v>82</v>
      </c>
      <c r="AY128" s="17" t="s">
        <v>118</v>
      </c>
      <c r="BE128" s="156">
        <f>IF(N128="základní",J128,0)</f>
        <v>0</v>
      </c>
      <c r="BF128" s="156">
        <f>IF(N128="snížená",J128,0)</f>
        <v>0</v>
      </c>
      <c r="BG128" s="156">
        <f>IF(N128="zákl. přenesená",J128,0)</f>
        <v>0</v>
      </c>
      <c r="BH128" s="156">
        <f>IF(N128="sníž. přenesená",J128,0)</f>
        <v>0</v>
      </c>
      <c r="BI128" s="156">
        <f>IF(N128="nulová",J128,0)</f>
        <v>0</v>
      </c>
      <c r="BJ128" s="17" t="s">
        <v>30</v>
      </c>
      <c r="BK128" s="156">
        <f>ROUND(I128*H128,2)</f>
        <v>0</v>
      </c>
      <c r="BL128" s="17" t="s">
        <v>125</v>
      </c>
      <c r="BM128" s="155" t="s">
        <v>126</v>
      </c>
    </row>
    <row r="129" spans="1:65" s="2" customFormat="1">
      <c r="A129" s="32"/>
      <c r="B129" s="33"/>
      <c r="C129" s="32"/>
      <c r="D129" s="157" t="s">
        <v>127</v>
      </c>
      <c r="E129" s="32"/>
      <c r="F129" s="158" t="s">
        <v>128</v>
      </c>
      <c r="G129" s="32"/>
      <c r="H129" s="32"/>
      <c r="I129" s="159"/>
      <c r="J129" s="32"/>
      <c r="K129" s="32"/>
      <c r="L129" s="33"/>
      <c r="M129" s="160"/>
      <c r="N129" s="161"/>
      <c r="O129" s="58"/>
      <c r="P129" s="58"/>
      <c r="Q129" s="58"/>
      <c r="R129" s="58"/>
      <c r="S129" s="58"/>
      <c r="T129" s="59"/>
      <c r="U129" s="32"/>
      <c r="V129" s="32"/>
      <c r="W129" s="32"/>
      <c r="X129" s="32"/>
      <c r="Y129" s="32"/>
      <c r="Z129" s="32"/>
      <c r="AA129" s="32"/>
      <c r="AB129" s="32"/>
      <c r="AC129" s="32"/>
      <c r="AD129" s="32"/>
      <c r="AE129" s="32"/>
      <c r="AT129" s="17" t="s">
        <v>127</v>
      </c>
      <c r="AU129" s="17" t="s">
        <v>82</v>
      </c>
    </row>
    <row r="130" spans="1:65" s="13" customFormat="1">
      <c r="B130" s="162"/>
      <c r="D130" s="163" t="s">
        <v>129</v>
      </c>
      <c r="E130" s="164" t="s">
        <v>1</v>
      </c>
      <c r="F130" s="165" t="s">
        <v>130</v>
      </c>
      <c r="H130" s="164" t="s">
        <v>1</v>
      </c>
      <c r="I130" s="166"/>
      <c r="L130" s="162"/>
      <c r="M130" s="167"/>
      <c r="N130" s="168"/>
      <c r="O130" s="168"/>
      <c r="P130" s="168"/>
      <c r="Q130" s="168"/>
      <c r="R130" s="168"/>
      <c r="S130" s="168"/>
      <c r="T130" s="169"/>
      <c r="AT130" s="164" t="s">
        <v>129</v>
      </c>
      <c r="AU130" s="164" t="s">
        <v>82</v>
      </c>
      <c r="AV130" s="13" t="s">
        <v>30</v>
      </c>
      <c r="AW130" s="13" t="s">
        <v>29</v>
      </c>
      <c r="AX130" s="13" t="s">
        <v>73</v>
      </c>
      <c r="AY130" s="164" t="s">
        <v>118</v>
      </c>
    </row>
    <row r="131" spans="1:65" s="14" customFormat="1">
      <c r="B131" s="170"/>
      <c r="D131" s="163" t="s">
        <v>129</v>
      </c>
      <c r="E131" s="171" t="s">
        <v>1</v>
      </c>
      <c r="F131" s="172" t="s">
        <v>131</v>
      </c>
      <c r="H131" s="173">
        <v>5.81</v>
      </c>
      <c r="I131" s="174"/>
      <c r="L131" s="170"/>
      <c r="M131" s="175"/>
      <c r="N131" s="176"/>
      <c r="O131" s="176"/>
      <c r="P131" s="176"/>
      <c r="Q131" s="176"/>
      <c r="R131" s="176"/>
      <c r="S131" s="176"/>
      <c r="T131" s="177"/>
      <c r="AT131" s="171" t="s">
        <v>129</v>
      </c>
      <c r="AU131" s="171" t="s">
        <v>82</v>
      </c>
      <c r="AV131" s="14" t="s">
        <v>82</v>
      </c>
      <c r="AW131" s="14" t="s">
        <v>29</v>
      </c>
      <c r="AX131" s="14" t="s">
        <v>30</v>
      </c>
      <c r="AY131" s="171" t="s">
        <v>118</v>
      </c>
    </row>
    <row r="132" spans="1:65" s="2" customFormat="1" ht="16.5" customHeight="1">
      <c r="A132" s="32"/>
      <c r="B132" s="143"/>
      <c r="C132" s="144" t="s">
        <v>82</v>
      </c>
      <c r="D132" s="144" t="s">
        <v>120</v>
      </c>
      <c r="E132" s="145" t="s">
        <v>132</v>
      </c>
      <c r="F132" s="146" t="s">
        <v>133</v>
      </c>
      <c r="G132" s="147" t="s">
        <v>123</v>
      </c>
      <c r="H132" s="148">
        <v>11.62</v>
      </c>
      <c r="I132" s="149"/>
      <c r="J132" s="150">
        <f>ROUND(I132*H132,2)</f>
        <v>0</v>
      </c>
      <c r="K132" s="146" t="s">
        <v>124</v>
      </c>
      <c r="L132" s="33"/>
      <c r="M132" s="151" t="s">
        <v>1</v>
      </c>
      <c r="N132" s="152" t="s">
        <v>38</v>
      </c>
      <c r="O132" s="58"/>
      <c r="P132" s="153">
        <f>O132*H132</f>
        <v>0</v>
      </c>
      <c r="Q132" s="153">
        <v>0</v>
      </c>
      <c r="R132" s="153">
        <f>Q132*H132</f>
        <v>0</v>
      </c>
      <c r="S132" s="153">
        <v>0</v>
      </c>
      <c r="T132" s="154">
        <f>S132*H132</f>
        <v>0</v>
      </c>
      <c r="U132" s="32"/>
      <c r="V132" s="32"/>
      <c r="W132" s="32"/>
      <c r="X132" s="32"/>
      <c r="Y132" s="32"/>
      <c r="Z132" s="32"/>
      <c r="AA132" s="32"/>
      <c r="AB132" s="32"/>
      <c r="AC132" s="32"/>
      <c r="AD132" s="32"/>
      <c r="AE132" s="32"/>
      <c r="AR132" s="155" t="s">
        <v>125</v>
      </c>
      <c r="AT132" s="155" t="s">
        <v>120</v>
      </c>
      <c r="AU132" s="155" t="s">
        <v>82</v>
      </c>
      <c r="AY132" s="17" t="s">
        <v>118</v>
      </c>
      <c r="BE132" s="156">
        <f>IF(N132="základní",J132,0)</f>
        <v>0</v>
      </c>
      <c r="BF132" s="156">
        <f>IF(N132="snížená",J132,0)</f>
        <v>0</v>
      </c>
      <c r="BG132" s="156">
        <f>IF(N132="zákl. přenesená",J132,0)</f>
        <v>0</v>
      </c>
      <c r="BH132" s="156">
        <f>IF(N132="sníž. přenesená",J132,0)</f>
        <v>0</v>
      </c>
      <c r="BI132" s="156">
        <f>IF(N132="nulová",J132,0)</f>
        <v>0</v>
      </c>
      <c r="BJ132" s="17" t="s">
        <v>30</v>
      </c>
      <c r="BK132" s="156">
        <f>ROUND(I132*H132,2)</f>
        <v>0</v>
      </c>
      <c r="BL132" s="17" t="s">
        <v>125</v>
      </c>
      <c r="BM132" s="155" t="s">
        <v>134</v>
      </c>
    </row>
    <row r="133" spans="1:65" s="2" customFormat="1">
      <c r="A133" s="32"/>
      <c r="B133" s="33"/>
      <c r="C133" s="32"/>
      <c r="D133" s="157" t="s">
        <v>127</v>
      </c>
      <c r="E133" s="32"/>
      <c r="F133" s="158" t="s">
        <v>135</v>
      </c>
      <c r="G133" s="32"/>
      <c r="H133" s="32"/>
      <c r="I133" s="159"/>
      <c r="J133" s="32"/>
      <c r="K133" s="32"/>
      <c r="L133" s="33"/>
      <c r="M133" s="160"/>
      <c r="N133" s="161"/>
      <c r="O133" s="58"/>
      <c r="P133" s="58"/>
      <c r="Q133" s="58"/>
      <c r="R133" s="58"/>
      <c r="S133" s="58"/>
      <c r="T133" s="59"/>
      <c r="U133" s="32"/>
      <c r="V133" s="32"/>
      <c r="W133" s="32"/>
      <c r="X133" s="32"/>
      <c r="Y133" s="32"/>
      <c r="Z133" s="32"/>
      <c r="AA133" s="32"/>
      <c r="AB133" s="32"/>
      <c r="AC133" s="32"/>
      <c r="AD133" s="32"/>
      <c r="AE133" s="32"/>
      <c r="AT133" s="17" t="s">
        <v>127</v>
      </c>
      <c r="AU133" s="17" t="s">
        <v>82</v>
      </c>
    </row>
    <row r="134" spans="1:65" s="14" customFormat="1">
      <c r="B134" s="170"/>
      <c r="D134" s="163" t="s">
        <v>129</v>
      </c>
      <c r="E134" s="171" t="s">
        <v>1</v>
      </c>
      <c r="F134" s="172" t="s">
        <v>136</v>
      </c>
      <c r="H134" s="173">
        <v>11.62</v>
      </c>
      <c r="I134" s="174"/>
      <c r="L134" s="170"/>
      <c r="M134" s="175"/>
      <c r="N134" s="176"/>
      <c r="O134" s="176"/>
      <c r="P134" s="176"/>
      <c r="Q134" s="176"/>
      <c r="R134" s="176"/>
      <c r="S134" s="176"/>
      <c r="T134" s="177"/>
      <c r="AT134" s="171" t="s">
        <v>129</v>
      </c>
      <c r="AU134" s="171" t="s">
        <v>82</v>
      </c>
      <c r="AV134" s="14" t="s">
        <v>82</v>
      </c>
      <c r="AW134" s="14" t="s">
        <v>29</v>
      </c>
      <c r="AX134" s="14" t="s">
        <v>30</v>
      </c>
      <c r="AY134" s="171" t="s">
        <v>118</v>
      </c>
    </row>
    <row r="135" spans="1:65" s="2" customFormat="1" ht="16.5" customHeight="1">
      <c r="A135" s="32"/>
      <c r="B135" s="143"/>
      <c r="C135" s="144" t="s">
        <v>137</v>
      </c>
      <c r="D135" s="144" t="s">
        <v>120</v>
      </c>
      <c r="E135" s="145" t="s">
        <v>138</v>
      </c>
      <c r="F135" s="146" t="s">
        <v>139</v>
      </c>
      <c r="G135" s="147" t="s">
        <v>123</v>
      </c>
      <c r="H135" s="148">
        <v>11.62</v>
      </c>
      <c r="I135" s="149"/>
      <c r="J135" s="150">
        <f>ROUND(I135*H135,2)</f>
        <v>0</v>
      </c>
      <c r="K135" s="146" t="s">
        <v>124</v>
      </c>
      <c r="L135" s="33"/>
      <c r="M135" s="151" t="s">
        <v>1</v>
      </c>
      <c r="N135" s="152" t="s">
        <v>38</v>
      </c>
      <c r="O135" s="58"/>
      <c r="P135" s="153">
        <f>O135*H135</f>
        <v>0</v>
      </c>
      <c r="Q135" s="153">
        <v>0</v>
      </c>
      <c r="R135" s="153">
        <f>Q135*H135</f>
        <v>0</v>
      </c>
      <c r="S135" s="153">
        <v>0</v>
      </c>
      <c r="T135" s="154">
        <f>S135*H135</f>
        <v>0</v>
      </c>
      <c r="U135" s="32"/>
      <c r="V135" s="32"/>
      <c r="W135" s="32"/>
      <c r="X135" s="32"/>
      <c r="Y135" s="32"/>
      <c r="Z135" s="32"/>
      <c r="AA135" s="32"/>
      <c r="AB135" s="32"/>
      <c r="AC135" s="32"/>
      <c r="AD135" s="32"/>
      <c r="AE135" s="32"/>
      <c r="AR135" s="155" t="s">
        <v>125</v>
      </c>
      <c r="AT135" s="155" t="s">
        <v>120</v>
      </c>
      <c r="AU135" s="155" t="s">
        <v>82</v>
      </c>
      <c r="AY135" s="17" t="s">
        <v>118</v>
      </c>
      <c r="BE135" s="156">
        <f>IF(N135="základní",J135,0)</f>
        <v>0</v>
      </c>
      <c r="BF135" s="156">
        <f>IF(N135="snížená",J135,0)</f>
        <v>0</v>
      </c>
      <c r="BG135" s="156">
        <f>IF(N135="zákl. přenesená",J135,0)</f>
        <v>0</v>
      </c>
      <c r="BH135" s="156">
        <f>IF(N135="sníž. přenesená",J135,0)</f>
        <v>0</v>
      </c>
      <c r="BI135" s="156">
        <f>IF(N135="nulová",J135,0)</f>
        <v>0</v>
      </c>
      <c r="BJ135" s="17" t="s">
        <v>30</v>
      </c>
      <c r="BK135" s="156">
        <f>ROUND(I135*H135,2)</f>
        <v>0</v>
      </c>
      <c r="BL135" s="17" t="s">
        <v>125</v>
      </c>
      <c r="BM135" s="155" t="s">
        <v>140</v>
      </c>
    </row>
    <row r="136" spans="1:65" s="2" customFormat="1">
      <c r="A136" s="32"/>
      <c r="B136" s="33"/>
      <c r="C136" s="32"/>
      <c r="D136" s="157" t="s">
        <v>127</v>
      </c>
      <c r="E136" s="32"/>
      <c r="F136" s="158" t="s">
        <v>141</v>
      </c>
      <c r="G136" s="32"/>
      <c r="H136" s="32"/>
      <c r="I136" s="159"/>
      <c r="J136" s="32"/>
      <c r="K136" s="32"/>
      <c r="L136" s="33"/>
      <c r="M136" s="160"/>
      <c r="N136" s="161"/>
      <c r="O136" s="58"/>
      <c r="P136" s="58"/>
      <c r="Q136" s="58"/>
      <c r="R136" s="58"/>
      <c r="S136" s="58"/>
      <c r="T136" s="59"/>
      <c r="U136" s="32"/>
      <c r="V136" s="32"/>
      <c r="W136" s="32"/>
      <c r="X136" s="32"/>
      <c r="Y136" s="32"/>
      <c r="Z136" s="32"/>
      <c r="AA136" s="32"/>
      <c r="AB136" s="32"/>
      <c r="AC136" s="32"/>
      <c r="AD136" s="32"/>
      <c r="AE136" s="32"/>
      <c r="AT136" s="17" t="s">
        <v>127</v>
      </c>
      <c r="AU136" s="17" t="s">
        <v>82</v>
      </c>
    </row>
    <row r="137" spans="1:65" s="14" customFormat="1">
      <c r="B137" s="170"/>
      <c r="D137" s="163" t="s">
        <v>129</v>
      </c>
      <c r="E137" s="171" t="s">
        <v>1</v>
      </c>
      <c r="F137" s="172" t="s">
        <v>136</v>
      </c>
      <c r="H137" s="173">
        <v>11.62</v>
      </c>
      <c r="I137" s="174"/>
      <c r="L137" s="170"/>
      <c r="M137" s="175"/>
      <c r="N137" s="176"/>
      <c r="O137" s="176"/>
      <c r="P137" s="176"/>
      <c r="Q137" s="176"/>
      <c r="R137" s="176"/>
      <c r="S137" s="176"/>
      <c r="T137" s="177"/>
      <c r="AT137" s="171" t="s">
        <v>129</v>
      </c>
      <c r="AU137" s="171" t="s">
        <v>82</v>
      </c>
      <c r="AV137" s="14" t="s">
        <v>82</v>
      </c>
      <c r="AW137" s="14" t="s">
        <v>29</v>
      </c>
      <c r="AX137" s="14" t="s">
        <v>30</v>
      </c>
      <c r="AY137" s="171" t="s">
        <v>118</v>
      </c>
    </row>
    <row r="138" spans="1:65" s="2" customFormat="1" ht="16.5" customHeight="1">
      <c r="A138" s="32"/>
      <c r="B138" s="143"/>
      <c r="C138" s="144" t="s">
        <v>125</v>
      </c>
      <c r="D138" s="144" t="s">
        <v>120</v>
      </c>
      <c r="E138" s="145" t="s">
        <v>142</v>
      </c>
      <c r="F138" s="146" t="s">
        <v>143</v>
      </c>
      <c r="G138" s="147" t="s">
        <v>123</v>
      </c>
      <c r="H138" s="148">
        <v>19.149999999999999</v>
      </c>
      <c r="I138" s="149"/>
      <c r="J138" s="150">
        <f>ROUND(I138*H138,2)</f>
        <v>0</v>
      </c>
      <c r="K138" s="146" t="s">
        <v>124</v>
      </c>
      <c r="L138" s="33"/>
      <c r="M138" s="151" t="s">
        <v>1</v>
      </c>
      <c r="N138" s="152" t="s">
        <v>38</v>
      </c>
      <c r="O138" s="58"/>
      <c r="P138" s="153">
        <f>O138*H138</f>
        <v>0</v>
      </c>
      <c r="Q138" s="153">
        <v>0</v>
      </c>
      <c r="R138" s="153">
        <f>Q138*H138</f>
        <v>0</v>
      </c>
      <c r="S138" s="153">
        <v>0</v>
      </c>
      <c r="T138" s="154">
        <f>S138*H138</f>
        <v>0</v>
      </c>
      <c r="U138" s="32"/>
      <c r="V138" s="32"/>
      <c r="W138" s="32"/>
      <c r="X138" s="32"/>
      <c r="Y138" s="32"/>
      <c r="Z138" s="32"/>
      <c r="AA138" s="32"/>
      <c r="AB138" s="32"/>
      <c r="AC138" s="32"/>
      <c r="AD138" s="32"/>
      <c r="AE138" s="32"/>
      <c r="AR138" s="155" t="s">
        <v>125</v>
      </c>
      <c r="AT138" s="155" t="s">
        <v>120</v>
      </c>
      <c r="AU138" s="155" t="s">
        <v>82</v>
      </c>
      <c r="AY138" s="17" t="s">
        <v>118</v>
      </c>
      <c r="BE138" s="156">
        <f>IF(N138="základní",J138,0)</f>
        <v>0</v>
      </c>
      <c r="BF138" s="156">
        <f>IF(N138="snížená",J138,0)</f>
        <v>0</v>
      </c>
      <c r="BG138" s="156">
        <f>IF(N138="zákl. přenesená",J138,0)</f>
        <v>0</v>
      </c>
      <c r="BH138" s="156">
        <f>IF(N138="sníž. přenesená",J138,0)</f>
        <v>0</v>
      </c>
      <c r="BI138" s="156">
        <f>IF(N138="nulová",J138,0)</f>
        <v>0</v>
      </c>
      <c r="BJ138" s="17" t="s">
        <v>30</v>
      </c>
      <c r="BK138" s="156">
        <f>ROUND(I138*H138,2)</f>
        <v>0</v>
      </c>
      <c r="BL138" s="17" t="s">
        <v>125</v>
      </c>
      <c r="BM138" s="155" t="s">
        <v>144</v>
      </c>
    </row>
    <row r="139" spans="1:65" s="2" customFormat="1">
      <c r="A139" s="32"/>
      <c r="B139" s="33"/>
      <c r="C139" s="32"/>
      <c r="D139" s="157" t="s">
        <v>127</v>
      </c>
      <c r="E139" s="32"/>
      <c r="F139" s="158" t="s">
        <v>145</v>
      </c>
      <c r="G139" s="32"/>
      <c r="H139" s="32"/>
      <c r="I139" s="159"/>
      <c r="J139" s="32"/>
      <c r="K139" s="32"/>
      <c r="L139" s="33"/>
      <c r="M139" s="160"/>
      <c r="N139" s="161"/>
      <c r="O139" s="58"/>
      <c r="P139" s="58"/>
      <c r="Q139" s="58"/>
      <c r="R139" s="58"/>
      <c r="S139" s="58"/>
      <c r="T139" s="59"/>
      <c r="U139" s="32"/>
      <c r="V139" s="32"/>
      <c r="W139" s="32"/>
      <c r="X139" s="32"/>
      <c r="Y139" s="32"/>
      <c r="Z139" s="32"/>
      <c r="AA139" s="32"/>
      <c r="AB139" s="32"/>
      <c r="AC139" s="32"/>
      <c r="AD139" s="32"/>
      <c r="AE139" s="32"/>
      <c r="AT139" s="17" t="s">
        <v>127</v>
      </c>
      <c r="AU139" s="17" t="s">
        <v>82</v>
      </c>
    </row>
    <row r="140" spans="1:65" s="13" customFormat="1">
      <c r="B140" s="162"/>
      <c r="D140" s="163" t="s">
        <v>129</v>
      </c>
      <c r="E140" s="164" t="s">
        <v>1</v>
      </c>
      <c r="F140" s="165" t="s">
        <v>146</v>
      </c>
      <c r="H140" s="164" t="s">
        <v>1</v>
      </c>
      <c r="I140" s="166"/>
      <c r="L140" s="162"/>
      <c r="M140" s="167"/>
      <c r="N140" s="168"/>
      <c r="O140" s="168"/>
      <c r="P140" s="168"/>
      <c r="Q140" s="168"/>
      <c r="R140" s="168"/>
      <c r="S140" s="168"/>
      <c r="T140" s="169"/>
      <c r="AT140" s="164" t="s">
        <v>129</v>
      </c>
      <c r="AU140" s="164" t="s">
        <v>82</v>
      </c>
      <c r="AV140" s="13" t="s">
        <v>30</v>
      </c>
      <c r="AW140" s="13" t="s">
        <v>29</v>
      </c>
      <c r="AX140" s="13" t="s">
        <v>73</v>
      </c>
      <c r="AY140" s="164" t="s">
        <v>118</v>
      </c>
    </row>
    <row r="141" spans="1:65" s="14" customFormat="1">
      <c r="B141" s="170"/>
      <c r="D141" s="163" t="s">
        <v>129</v>
      </c>
      <c r="E141" s="171" t="s">
        <v>1</v>
      </c>
      <c r="F141" s="172" t="s">
        <v>147</v>
      </c>
      <c r="H141" s="173">
        <v>19.149999999999999</v>
      </c>
      <c r="I141" s="174"/>
      <c r="L141" s="170"/>
      <c r="M141" s="175"/>
      <c r="N141" s="176"/>
      <c r="O141" s="176"/>
      <c r="P141" s="176"/>
      <c r="Q141" s="176"/>
      <c r="R141" s="176"/>
      <c r="S141" s="176"/>
      <c r="T141" s="177"/>
      <c r="AT141" s="171" t="s">
        <v>129</v>
      </c>
      <c r="AU141" s="171" t="s">
        <v>82</v>
      </c>
      <c r="AV141" s="14" t="s">
        <v>82</v>
      </c>
      <c r="AW141" s="14" t="s">
        <v>29</v>
      </c>
      <c r="AX141" s="14" t="s">
        <v>73</v>
      </c>
      <c r="AY141" s="171" t="s">
        <v>118</v>
      </c>
    </row>
    <row r="142" spans="1:65" s="15" customFormat="1">
      <c r="B142" s="178"/>
      <c r="D142" s="163" t="s">
        <v>129</v>
      </c>
      <c r="E142" s="179" t="s">
        <v>1</v>
      </c>
      <c r="F142" s="180" t="s">
        <v>148</v>
      </c>
      <c r="H142" s="181">
        <v>19.149999999999999</v>
      </c>
      <c r="I142" s="182"/>
      <c r="L142" s="178"/>
      <c r="M142" s="183"/>
      <c r="N142" s="184"/>
      <c r="O142" s="184"/>
      <c r="P142" s="184"/>
      <c r="Q142" s="184"/>
      <c r="R142" s="184"/>
      <c r="S142" s="184"/>
      <c r="T142" s="185"/>
      <c r="AT142" s="179" t="s">
        <v>129</v>
      </c>
      <c r="AU142" s="179" t="s">
        <v>82</v>
      </c>
      <c r="AV142" s="15" t="s">
        <v>125</v>
      </c>
      <c r="AW142" s="15" t="s">
        <v>29</v>
      </c>
      <c r="AX142" s="15" t="s">
        <v>30</v>
      </c>
      <c r="AY142" s="179" t="s">
        <v>118</v>
      </c>
    </row>
    <row r="143" spans="1:65" s="2" customFormat="1" ht="21.75" customHeight="1">
      <c r="A143" s="32"/>
      <c r="B143" s="143"/>
      <c r="C143" s="144" t="s">
        <v>149</v>
      </c>
      <c r="D143" s="144" t="s">
        <v>120</v>
      </c>
      <c r="E143" s="145" t="s">
        <v>150</v>
      </c>
      <c r="F143" s="146" t="s">
        <v>151</v>
      </c>
      <c r="G143" s="147" t="s">
        <v>123</v>
      </c>
      <c r="H143" s="148">
        <v>9.9</v>
      </c>
      <c r="I143" s="149"/>
      <c r="J143" s="150">
        <f>ROUND(I143*H143,2)</f>
        <v>0</v>
      </c>
      <c r="K143" s="146" t="s">
        <v>124</v>
      </c>
      <c r="L143" s="33"/>
      <c r="M143" s="151" t="s">
        <v>1</v>
      </c>
      <c r="N143" s="152" t="s">
        <v>38</v>
      </c>
      <c r="O143" s="58"/>
      <c r="P143" s="153">
        <f>O143*H143</f>
        <v>0</v>
      </c>
      <c r="Q143" s="153">
        <v>0</v>
      </c>
      <c r="R143" s="153">
        <f>Q143*H143</f>
        <v>0</v>
      </c>
      <c r="S143" s="153">
        <v>0</v>
      </c>
      <c r="T143" s="154">
        <f>S143*H143</f>
        <v>0</v>
      </c>
      <c r="U143" s="32"/>
      <c r="V143" s="32"/>
      <c r="W143" s="32"/>
      <c r="X143" s="32"/>
      <c r="Y143" s="32"/>
      <c r="Z143" s="32"/>
      <c r="AA143" s="32"/>
      <c r="AB143" s="32"/>
      <c r="AC143" s="32"/>
      <c r="AD143" s="32"/>
      <c r="AE143" s="32"/>
      <c r="AR143" s="155" t="s">
        <v>125</v>
      </c>
      <c r="AT143" s="155" t="s">
        <v>120</v>
      </c>
      <c r="AU143" s="155" t="s">
        <v>82</v>
      </c>
      <c r="AY143" s="17" t="s">
        <v>118</v>
      </c>
      <c r="BE143" s="156">
        <f>IF(N143="základní",J143,0)</f>
        <v>0</v>
      </c>
      <c r="BF143" s="156">
        <f>IF(N143="snížená",J143,0)</f>
        <v>0</v>
      </c>
      <c r="BG143" s="156">
        <f>IF(N143="zákl. přenesená",J143,0)</f>
        <v>0</v>
      </c>
      <c r="BH143" s="156">
        <f>IF(N143="sníž. přenesená",J143,0)</f>
        <v>0</v>
      </c>
      <c r="BI143" s="156">
        <f>IF(N143="nulová",J143,0)</f>
        <v>0</v>
      </c>
      <c r="BJ143" s="17" t="s">
        <v>30</v>
      </c>
      <c r="BK143" s="156">
        <f>ROUND(I143*H143,2)</f>
        <v>0</v>
      </c>
      <c r="BL143" s="17" t="s">
        <v>125</v>
      </c>
      <c r="BM143" s="155" t="s">
        <v>152</v>
      </c>
    </row>
    <row r="144" spans="1:65" s="2" customFormat="1">
      <c r="A144" s="32"/>
      <c r="B144" s="33"/>
      <c r="C144" s="32"/>
      <c r="D144" s="157" t="s">
        <v>127</v>
      </c>
      <c r="E144" s="32"/>
      <c r="F144" s="158" t="s">
        <v>153</v>
      </c>
      <c r="G144" s="32"/>
      <c r="H144" s="32"/>
      <c r="I144" s="159"/>
      <c r="J144" s="32"/>
      <c r="K144" s="32"/>
      <c r="L144" s="33"/>
      <c r="M144" s="160"/>
      <c r="N144" s="161"/>
      <c r="O144" s="58"/>
      <c r="P144" s="58"/>
      <c r="Q144" s="58"/>
      <c r="R144" s="58"/>
      <c r="S144" s="58"/>
      <c r="T144" s="59"/>
      <c r="U144" s="32"/>
      <c r="V144" s="32"/>
      <c r="W144" s="32"/>
      <c r="X144" s="32"/>
      <c r="Y144" s="32"/>
      <c r="Z144" s="32"/>
      <c r="AA144" s="32"/>
      <c r="AB144" s="32"/>
      <c r="AC144" s="32"/>
      <c r="AD144" s="32"/>
      <c r="AE144" s="32"/>
      <c r="AT144" s="17" t="s">
        <v>127</v>
      </c>
      <c r="AU144" s="17" t="s">
        <v>82</v>
      </c>
    </row>
    <row r="145" spans="1:65" s="14" customFormat="1">
      <c r="B145" s="170"/>
      <c r="D145" s="163" t="s">
        <v>129</v>
      </c>
      <c r="E145" s="171" t="s">
        <v>1</v>
      </c>
      <c r="F145" s="172" t="s">
        <v>154</v>
      </c>
      <c r="H145" s="173">
        <v>9.9</v>
      </c>
      <c r="I145" s="174"/>
      <c r="L145" s="170"/>
      <c r="M145" s="175"/>
      <c r="N145" s="176"/>
      <c r="O145" s="176"/>
      <c r="P145" s="176"/>
      <c r="Q145" s="176"/>
      <c r="R145" s="176"/>
      <c r="S145" s="176"/>
      <c r="T145" s="177"/>
      <c r="AT145" s="171" t="s">
        <v>129</v>
      </c>
      <c r="AU145" s="171" t="s">
        <v>82</v>
      </c>
      <c r="AV145" s="14" t="s">
        <v>82</v>
      </c>
      <c r="AW145" s="14" t="s">
        <v>29</v>
      </c>
      <c r="AX145" s="14" t="s">
        <v>30</v>
      </c>
      <c r="AY145" s="171" t="s">
        <v>118</v>
      </c>
    </row>
    <row r="146" spans="1:65" s="2" customFormat="1" ht="21.75" customHeight="1">
      <c r="A146" s="32"/>
      <c r="B146" s="143"/>
      <c r="C146" s="144" t="s">
        <v>155</v>
      </c>
      <c r="D146" s="144" t="s">
        <v>120</v>
      </c>
      <c r="E146" s="145" t="s">
        <v>156</v>
      </c>
      <c r="F146" s="146" t="s">
        <v>157</v>
      </c>
      <c r="G146" s="147" t="s">
        <v>123</v>
      </c>
      <c r="H146" s="148">
        <v>9.9</v>
      </c>
      <c r="I146" s="149"/>
      <c r="J146" s="150">
        <f>ROUND(I146*H146,2)</f>
        <v>0</v>
      </c>
      <c r="K146" s="146" t="s">
        <v>124</v>
      </c>
      <c r="L146" s="33"/>
      <c r="M146" s="151" t="s">
        <v>1</v>
      </c>
      <c r="N146" s="152" t="s">
        <v>38</v>
      </c>
      <c r="O146" s="58"/>
      <c r="P146" s="153">
        <f>O146*H146</f>
        <v>0</v>
      </c>
      <c r="Q146" s="153">
        <v>0</v>
      </c>
      <c r="R146" s="153">
        <f>Q146*H146</f>
        <v>0</v>
      </c>
      <c r="S146" s="153">
        <v>0</v>
      </c>
      <c r="T146" s="154">
        <f>S146*H146</f>
        <v>0</v>
      </c>
      <c r="U146" s="32"/>
      <c r="V146" s="32"/>
      <c r="W146" s="32"/>
      <c r="X146" s="32"/>
      <c r="Y146" s="32"/>
      <c r="Z146" s="32"/>
      <c r="AA146" s="32"/>
      <c r="AB146" s="32"/>
      <c r="AC146" s="32"/>
      <c r="AD146" s="32"/>
      <c r="AE146" s="32"/>
      <c r="AR146" s="155" t="s">
        <v>125</v>
      </c>
      <c r="AT146" s="155" t="s">
        <v>120</v>
      </c>
      <c r="AU146" s="155" t="s">
        <v>82</v>
      </c>
      <c r="AY146" s="17" t="s">
        <v>118</v>
      </c>
      <c r="BE146" s="156">
        <f>IF(N146="základní",J146,0)</f>
        <v>0</v>
      </c>
      <c r="BF146" s="156">
        <f>IF(N146="snížená",J146,0)</f>
        <v>0</v>
      </c>
      <c r="BG146" s="156">
        <f>IF(N146="zákl. přenesená",J146,0)</f>
        <v>0</v>
      </c>
      <c r="BH146" s="156">
        <f>IF(N146="sníž. přenesená",J146,0)</f>
        <v>0</v>
      </c>
      <c r="BI146" s="156">
        <f>IF(N146="nulová",J146,0)</f>
        <v>0</v>
      </c>
      <c r="BJ146" s="17" t="s">
        <v>30</v>
      </c>
      <c r="BK146" s="156">
        <f>ROUND(I146*H146,2)</f>
        <v>0</v>
      </c>
      <c r="BL146" s="17" t="s">
        <v>125</v>
      </c>
      <c r="BM146" s="155" t="s">
        <v>158</v>
      </c>
    </row>
    <row r="147" spans="1:65" s="2" customFormat="1">
      <c r="A147" s="32"/>
      <c r="B147" s="33"/>
      <c r="C147" s="32"/>
      <c r="D147" s="157" t="s">
        <v>127</v>
      </c>
      <c r="E147" s="32"/>
      <c r="F147" s="158" t="s">
        <v>159</v>
      </c>
      <c r="G147" s="32"/>
      <c r="H147" s="32"/>
      <c r="I147" s="159"/>
      <c r="J147" s="32"/>
      <c r="K147" s="32"/>
      <c r="L147" s="33"/>
      <c r="M147" s="160"/>
      <c r="N147" s="161"/>
      <c r="O147" s="58"/>
      <c r="P147" s="58"/>
      <c r="Q147" s="58"/>
      <c r="R147" s="58"/>
      <c r="S147" s="58"/>
      <c r="T147" s="59"/>
      <c r="U147" s="32"/>
      <c r="V147" s="32"/>
      <c r="W147" s="32"/>
      <c r="X147" s="32"/>
      <c r="Y147" s="32"/>
      <c r="Z147" s="32"/>
      <c r="AA147" s="32"/>
      <c r="AB147" s="32"/>
      <c r="AC147" s="32"/>
      <c r="AD147" s="32"/>
      <c r="AE147" s="32"/>
      <c r="AT147" s="17" t="s">
        <v>127</v>
      </c>
      <c r="AU147" s="17" t="s">
        <v>82</v>
      </c>
    </row>
    <row r="148" spans="1:65" s="13" customFormat="1">
      <c r="B148" s="162"/>
      <c r="D148" s="163" t="s">
        <v>129</v>
      </c>
      <c r="E148" s="164" t="s">
        <v>1</v>
      </c>
      <c r="F148" s="165" t="s">
        <v>160</v>
      </c>
      <c r="H148" s="164" t="s">
        <v>1</v>
      </c>
      <c r="I148" s="166"/>
      <c r="L148" s="162"/>
      <c r="M148" s="167"/>
      <c r="N148" s="168"/>
      <c r="O148" s="168"/>
      <c r="P148" s="168"/>
      <c r="Q148" s="168"/>
      <c r="R148" s="168"/>
      <c r="S148" s="168"/>
      <c r="T148" s="169"/>
      <c r="AT148" s="164" t="s">
        <v>129</v>
      </c>
      <c r="AU148" s="164" t="s">
        <v>82</v>
      </c>
      <c r="AV148" s="13" t="s">
        <v>30</v>
      </c>
      <c r="AW148" s="13" t="s">
        <v>29</v>
      </c>
      <c r="AX148" s="13" t="s">
        <v>73</v>
      </c>
      <c r="AY148" s="164" t="s">
        <v>118</v>
      </c>
    </row>
    <row r="149" spans="1:65" s="14" customFormat="1">
      <c r="B149" s="170"/>
      <c r="D149" s="163" t="s">
        <v>129</v>
      </c>
      <c r="E149" s="171" t="s">
        <v>1</v>
      </c>
      <c r="F149" s="172" t="s">
        <v>154</v>
      </c>
      <c r="H149" s="173">
        <v>9.9</v>
      </c>
      <c r="I149" s="174"/>
      <c r="L149" s="170"/>
      <c r="M149" s="175"/>
      <c r="N149" s="176"/>
      <c r="O149" s="176"/>
      <c r="P149" s="176"/>
      <c r="Q149" s="176"/>
      <c r="R149" s="176"/>
      <c r="S149" s="176"/>
      <c r="T149" s="177"/>
      <c r="AT149" s="171" t="s">
        <v>129</v>
      </c>
      <c r="AU149" s="171" t="s">
        <v>82</v>
      </c>
      <c r="AV149" s="14" t="s">
        <v>82</v>
      </c>
      <c r="AW149" s="14" t="s">
        <v>29</v>
      </c>
      <c r="AX149" s="14" t="s">
        <v>30</v>
      </c>
      <c r="AY149" s="171" t="s">
        <v>118</v>
      </c>
    </row>
    <row r="150" spans="1:65" s="2" customFormat="1" ht="24.2" customHeight="1">
      <c r="A150" s="32"/>
      <c r="B150" s="143"/>
      <c r="C150" s="144" t="s">
        <v>161</v>
      </c>
      <c r="D150" s="144" t="s">
        <v>120</v>
      </c>
      <c r="E150" s="145" t="s">
        <v>162</v>
      </c>
      <c r="F150" s="146" t="s">
        <v>163</v>
      </c>
      <c r="G150" s="147" t="s">
        <v>123</v>
      </c>
      <c r="H150" s="148">
        <v>9.9</v>
      </c>
      <c r="I150" s="149"/>
      <c r="J150" s="150">
        <f>ROUND(I150*H150,2)</f>
        <v>0</v>
      </c>
      <c r="K150" s="146" t="s">
        <v>124</v>
      </c>
      <c r="L150" s="33"/>
      <c r="M150" s="151" t="s">
        <v>1</v>
      </c>
      <c r="N150" s="152" t="s">
        <v>38</v>
      </c>
      <c r="O150" s="58"/>
      <c r="P150" s="153">
        <f>O150*H150</f>
        <v>0</v>
      </c>
      <c r="Q150" s="153">
        <v>0</v>
      </c>
      <c r="R150" s="153">
        <f>Q150*H150</f>
        <v>0</v>
      </c>
      <c r="S150" s="153">
        <v>0</v>
      </c>
      <c r="T150" s="154">
        <f>S150*H150</f>
        <v>0</v>
      </c>
      <c r="U150" s="32"/>
      <c r="V150" s="32"/>
      <c r="W150" s="32"/>
      <c r="X150" s="32"/>
      <c r="Y150" s="32"/>
      <c r="Z150" s="32"/>
      <c r="AA150" s="32"/>
      <c r="AB150" s="32"/>
      <c r="AC150" s="32"/>
      <c r="AD150" s="32"/>
      <c r="AE150" s="32"/>
      <c r="AR150" s="155" t="s">
        <v>125</v>
      </c>
      <c r="AT150" s="155" t="s">
        <v>120</v>
      </c>
      <c r="AU150" s="155" t="s">
        <v>82</v>
      </c>
      <c r="AY150" s="17" t="s">
        <v>118</v>
      </c>
      <c r="BE150" s="156">
        <f>IF(N150="základní",J150,0)</f>
        <v>0</v>
      </c>
      <c r="BF150" s="156">
        <f>IF(N150="snížená",J150,0)</f>
        <v>0</v>
      </c>
      <c r="BG150" s="156">
        <f>IF(N150="zákl. přenesená",J150,0)</f>
        <v>0</v>
      </c>
      <c r="BH150" s="156">
        <f>IF(N150="sníž. přenesená",J150,0)</f>
        <v>0</v>
      </c>
      <c r="BI150" s="156">
        <f>IF(N150="nulová",J150,0)</f>
        <v>0</v>
      </c>
      <c r="BJ150" s="17" t="s">
        <v>30</v>
      </c>
      <c r="BK150" s="156">
        <f>ROUND(I150*H150,2)</f>
        <v>0</v>
      </c>
      <c r="BL150" s="17" t="s">
        <v>125</v>
      </c>
      <c r="BM150" s="155" t="s">
        <v>164</v>
      </c>
    </row>
    <row r="151" spans="1:65" s="2" customFormat="1">
      <c r="A151" s="32"/>
      <c r="B151" s="33"/>
      <c r="C151" s="32"/>
      <c r="D151" s="157" t="s">
        <v>127</v>
      </c>
      <c r="E151" s="32"/>
      <c r="F151" s="158" t="s">
        <v>165</v>
      </c>
      <c r="G151" s="32"/>
      <c r="H151" s="32"/>
      <c r="I151" s="159"/>
      <c r="J151" s="32"/>
      <c r="K151" s="32"/>
      <c r="L151" s="33"/>
      <c r="M151" s="160"/>
      <c r="N151" s="161"/>
      <c r="O151" s="58"/>
      <c r="P151" s="58"/>
      <c r="Q151" s="58"/>
      <c r="R151" s="58"/>
      <c r="S151" s="58"/>
      <c r="T151" s="59"/>
      <c r="U151" s="32"/>
      <c r="V151" s="32"/>
      <c r="W151" s="32"/>
      <c r="X151" s="32"/>
      <c r="Y151" s="32"/>
      <c r="Z151" s="32"/>
      <c r="AA151" s="32"/>
      <c r="AB151" s="32"/>
      <c r="AC151" s="32"/>
      <c r="AD151" s="32"/>
      <c r="AE151" s="32"/>
      <c r="AT151" s="17" t="s">
        <v>127</v>
      </c>
      <c r="AU151" s="17" t="s">
        <v>82</v>
      </c>
    </row>
    <row r="152" spans="1:65" s="14" customFormat="1">
      <c r="B152" s="170"/>
      <c r="D152" s="163" t="s">
        <v>129</v>
      </c>
      <c r="E152" s="171" t="s">
        <v>1</v>
      </c>
      <c r="F152" s="172" t="s">
        <v>154</v>
      </c>
      <c r="H152" s="173">
        <v>9.9</v>
      </c>
      <c r="I152" s="174"/>
      <c r="L152" s="170"/>
      <c r="M152" s="175"/>
      <c r="N152" s="176"/>
      <c r="O152" s="176"/>
      <c r="P152" s="176"/>
      <c r="Q152" s="176"/>
      <c r="R152" s="176"/>
      <c r="S152" s="176"/>
      <c r="T152" s="177"/>
      <c r="AT152" s="171" t="s">
        <v>129</v>
      </c>
      <c r="AU152" s="171" t="s">
        <v>82</v>
      </c>
      <c r="AV152" s="14" t="s">
        <v>82</v>
      </c>
      <c r="AW152" s="14" t="s">
        <v>29</v>
      </c>
      <c r="AX152" s="14" t="s">
        <v>30</v>
      </c>
      <c r="AY152" s="171" t="s">
        <v>118</v>
      </c>
    </row>
    <row r="153" spans="1:65" s="2" customFormat="1" ht="16.5" customHeight="1">
      <c r="A153" s="32"/>
      <c r="B153" s="143"/>
      <c r="C153" s="144" t="s">
        <v>166</v>
      </c>
      <c r="D153" s="144" t="s">
        <v>120</v>
      </c>
      <c r="E153" s="145" t="s">
        <v>167</v>
      </c>
      <c r="F153" s="146" t="s">
        <v>168</v>
      </c>
      <c r="G153" s="147" t="s">
        <v>123</v>
      </c>
      <c r="H153" s="148">
        <v>29.05</v>
      </c>
      <c r="I153" s="149"/>
      <c r="J153" s="150">
        <f>ROUND(I153*H153,2)</f>
        <v>0</v>
      </c>
      <c r="K153" s="146" t="s">
        <v>124</v>
      </c>
      <c r="L153" s="33"/>
      <c r="M153" s="151" t="s">
        <v>1</v>
      </c>
      <c r="N153" s="152" t="s">
        <v>38</v>
      </c>
      <c r="O153" s="58"/>
      <c r="P153" s="153">
        <f>O153*H153</f>
        <v>0</v>
      </c>
      <c r="Q153" s="153">
        <v>0</v>
      </c>
      <c r="R153" s="153">
        <f>Q153*H153</f>
        <v>0</v>
      </c>
      <c r="S153" s="153">
        <v>0</v>
      </c>
      <c r="T153" s="154">
        <f>S153*H153</f>
        <v>0</v>
      </c>
      <c r="U153" s="32"/>
      <c r="V153" s="32"/>
      <c r="W153" s="32"/>
      <c r="X153" s="32"/>
      <c r="Y153" s="32"/>
      <c r="Z153" s="32"/>
      <c r="AA153" s="32"/>
      <c r="AB153" s="32"/>
      <c r="AC153" s="32"/>
      <c r="AD153" s="32"/>
      <c r="AE153" s="32"/>
      <c r="AR153" s="155" t="s">
        <v>125</v>
      </c>
      <c r="AT153" s="155" t="s">
        <v>120</v>
      </c>
      <c r="AU153" s="155" t="s">
        <v>82</v>
      </c>
      <c r="AY153" s="17" t="s">
        <v>118</v>
      </c>
      <c r="BE153" s="156">
        <f>IF(N153="základní",J153,0)</f>
        <v>0</v>
      </c>
      <c r="BF153" s="156">
        <f>IF(N153="snížená",J153,0)</f>
        <v>0</v>
      </c>
      <c r="BG153" s="156">
        <f>IF(N153="zákl. přenesená",J153,0)</f>
        <v>0</v>
      </c>
      <c r="BH153" s="156">
        <f>IF(N153="sníž. přenesená",J153,0)</f>
        <v>0</v>
      </c>
      <c r="BI153" s="156">
        <f>IF(N153="nulová",J153,0)</f>
        <v>0</v>
      </c>
      <c r="BJ153" s="17" t="s">
        <v>30</v>
      </c>
      <c r="BK153" s="156">
        <f>ROUND(I153*H153,2)</f>
        <v>0</v>
      </c>
      <c r="BL153" s="17" t="s">
        <v>125</v>
      </c>
      <c r="BM153" s="155" t="s">
        <v>169</v>
      </c>
    </row>
    <row r="154" spans="1:65" s="2" customFormat="1">
      <c r="A154" s="32"/>
      <c r="B154" s="33"/>
      <c r="C154" s="32"/>
      <c r="D154" s="157" t="s">
        <v>127</v>
      </c>
      <c r="E154" s="32"/>
      <c r="F154" s="158" t="s">
        <v>170</v>
      </c>
      <c r="G154" s="32"/>
      <c r="H154" s="32"/>
      <c r="I154" s="159"/>
      <c r="J154" s="32"/>
      <c r="K154" s="32"/>
      <c r="L154" s="33"/>
      <c r="M154" s="160"/>
      <c r="N154" s="161"/>
      <c r="O154" s="58"/>
      <c r="P154" s="58"/>
      <c r="Q154" s="58"/>
      <c r="R154" s="58"/>
      <c r="S154" s="58"/>
      <c r="T154" s="59"/>
      <c r="U154" s="32"/>
      <c r="V154" s="32"/>
      <c r="W154" s="32"/>
      <c r="X154" s="32"/>
      <c r="Y154" s="32"/>
      <c r="Z154" s="32"/>
      <c r="AA154" s="32"/>
      <c r="AB154" s="32"/>
      <c r="AC154" s="32"/>
      <c r="AD154" s="32"/>
      <c r="AE154" s="32"/>
      <c r="AT154" s="17" t="s">
        <v>127</v>
      </c>
      <c r="AU154" s="17" t="s">
        <v>82</v>
      </c>
    </row>
    <row r="155" spans="1:65" s="14" customFormat="1">
      <c r="B155" s="170"/>
      <c r="D155" s="163" t="s">
        <v>129</v>
      </c>
      <c r="E155" s="171" t="s">
        <v>1</v>
      </c>
      <c r="F155" s="172" t="s">
        <v>154</v>
      </c>
      <c r="H155" s="173">
        <v>9.9</v>
      </c>
      <c r="I155" s="174"/>
      <c r="L155" s="170"/>
      <c r="M155" s="175"/>
      <c r="N155" s="176"/>
      <c r="O155" s="176"/>
      <c r="P155" s="176"/>
      <c r="Q155" s="176"/>
      <c r="R155" s="176"/>
      <c r="S155" s="176"/>
      <c r="T155" s="177"/>
      <c r="AT155" s="171" t="s">
        <v>129</v>
      </c>
      <c r="AU155" s="171" t="s">
        <v>82</v>
      </c>
      <c r="AV155" s="14" t="s">
        <v>82</v>
      </c>
      <c r="AW155" s="14" t="s">
        <v>29</v>
      </c>
      <c r="AX155" s="14" t="s">
        <v>73</v>
      </c>
      <c r="AY155" s="171" t="s">
        <v>118</v>
      </c>
    </row>
    <row r="156" spans="1:65" s="14" customFormat="1">
      <c r="B156" s="170"/>
      <c r="D156" s="163" t="s">
        <v>129</v>
      </c>
      <c r="E156" s="171" t="s">
        <v>1</v>
      </c>
      <c r="F156" s="172" t="s">
        <v>171</v>
      </c>
      <c r="H156" s="173">
        <v>19.149999999999999</v>
      </c>
      <c r="I156" s="174"/>
      <c r="L156" s="170"/>
      <c r="M156" s="175"/>
      <c r="N156" s="176"/>
      <c r="O156" s="176"/>
      <c r="P156" s="176"/>
      <c r="Q156" s="176"/>
      <c r="R156" s="176"/>
      <c r="S156" s="176"/>
      <c r="T156" s="177"/>
      <c r="AT156" s="171" t="s">
        <v>129</v>
      </c>
      <c r="AU156" s="171" t="s">
        <v>82</v>
      </c>
      <c r="AV156" s="14" t="s">
        <v>82</v>
      </c>
      <c r="AW156" s="14" t="s">
        <v>29</v>
      </c>
      <c r="AX156" s="14" t="s">
        <v>73</v>
      </c>
      <c r="AY156" s="171" t="s">
        <v>118</v>
      </c>
    </row>
    <row r="157" spans="1:65" s="15" customFormat="1">
      <c r="B157" s="178"/>
      <c r="D157" s="163" t="s">
        <v>129</v>
      </c>
      <c r="E157" s="179" t="s">
        <v>1</v>
      </c>
      <c r="F157" s="180" t="s">
        <v>148</v>
      </c>
      <c r="H157" s="181">
        <v>29.05</v>
      </c>
      <c r="I157" s="182"/>
      <c r="L157" s="178"/>
      <c r="M157" s="183"/>
      <c r="N157" s="184"/>
      <c r="O157" s="184"/>
      <c r="P157" s="184"/>
      <c r="Q157" s="184"/>
      <c r="R157" s="184"/>
      <c r="S157" s="184"/>
      <c r="T157" s="185"/>
      <c r="AT157" s="179" t="s">
        <v>129</v>
      </c>
      <c r="AU157" s="179" t="s">
        <v>82</v>
      </c>
      <c r="AV157" s="15" t="s">
        <v>125</v>
      </c>
      <c r="AW157" s="15" t="s">
        <v>29</v>
      </c>
      <c r="AX157" s="15" t="s">
        <v>30</v>
      </c>
      <c r="AY157" s="179" t="s">
        <v>118</v>
      </c>
    </row>
    <row r="158" spans="1:65" s="2" customFormat="1" ht="16.5" customHeight="1">
      <c r="A158" s="32"/>
      <c r="B158" s="143"/>
      <c r="C158" s="144" t="s">
        <v>172</v>
      </c>
      <c r="D158" s="144" t="s">
        <v>120</v>
      </c>
      <c r="E158" s="145" t="s">
        <v>173</v>
      </c>
      <c r="F158" s="146" t="s">
        <v>174</v>
      </c>
      <c r="G158" s="147" t="s">
        <v>123</v>
      </c>
      <c r="H158" s="148">
        <v>9.9</v>
      </c>
      <c r="I158" s="149"/>
      <c r="J158" s="150">
        <f>ROUND(I158*H158,2)</f>
        <v>0</v>
      </c>
      <c r="K158" s="146" t="s">
        <v>1</v>
      </c>
      <c r="L158" s="33"/>
      <c r="M158" s="151" t="s">
        <v>1</v>
      </c>
      <c r="N158" s="152" t="s">
        <v>38</v>
      </c>
      <c r="O158" s="58"/>
      <c r="P158" s="153">
        <f>O158*H158</f>
        <v>0</v>
      </c>
      <c r="Q158" s="153">
        <v>0</v>
      </c>
      <c r="R158" s="153">
        <f>Q158*H158</f>
        <v>0</v>
      </c>
      <c r="S158" s="153">
        <v>0</v>
      </c>
      <c r="T158" s="154">
        <f>S158*H158</f>
        <v>0</v>
      </c>
      <c r="U158" s="32"/>
      <c r="V158" s="32"/>
      <c r="W158" s="32"/>
      <c r="X158" s="32"/>
      <c r="Y158" s="32"/>
      <c r="Z158" s="32"/>
      <c r="AA158" s="32"/>
      <c r="AB158" s="32"/>
      <c r="AC158" s="32"/>
      <c r="AD158" s="32"/>
      <c r="AE158" s="32"/>
      <c r="AR158" s="155" t="s">
        <v>125</v>
      </c>
      <c r="AT158" s="155" t="s">
        <v>120</v>
      </c>
      <c r="AU158" s="155" t="s">
        <v>82</v>
      </c>
      <c r="AY158" s="17" t="s">
        <v>118</v>
      </c>
      <c r="BE158" s="156">
        <f>IF(N158="základní",J158,0)</f>
        <v>0</v>
      </c>
      <c r="BF158" s="156">
        <f>IF(N158="snížená",J158,0)</f>
        <v>0</v>
      </c>
      <c r="BG158" s="156">
        <f>IF(N158="zákl. přenesená",J158,0)</f>
        <v>0</v>
      </c>
      <c r="BH158" s="156">
        <f>IF(N158="sníž. přenesená",J158,0)</f>
        <v>0</v>
      </c>
      <c r="BI158" s="156">
        <f>IF(N158="nulová",J158,0)</f>
        <v>0</v>
      </c>
      <c r="BJ158" s="17" t="s">
        <v>30</v>
      </c>
      <c r="BK158" s="156">
        <f>ROUND(I158*H158,2)</f>
        <v>0</v>
      </c>
      <c r="BL158" s="17" t="s">
        <v>125</v>
      </c>
      <c r="BM158" s="155" t="s">
        <v>175</v>
      </c>
    </row>
    <row r="159" spans="1:65" s="14" customFormat="1">
      <c r="B159" s="170"/>
      <c r="D159" s="163" t="s">
        <v>129</v>
      </c>
      <c r="E159" s="171" t="s">
        <v>1</v>
      </c>
      <c r="F159" s="172" t="s">
        <v>154</v>
      </c>
      <c r="H159" s="173">
        <v>9.9</v>
      </c>
      <c r="I159" s="174"/>
      <c r="L159" s="170"/>
      <c r="M159" s="175"/>
      <c r="N159" s="176"/>
      <c r="O159" s="176"/>
      <c r="P159" s="176"/>
      <c r="Q159" s="176"/>
      <c r="R159" s="176"/>
      <c r="S159" s="176"/>
      <c r="T159" s="177"/>
      <c r="AT159" s="171" t="s">
        <v>129</v>
      </c>
      <c r="AU159" s="171" t="s">
        <v>82</v>
      </c>
      <c r="AV159" s="14" t="s">
        <v>82</v>
      </c>
      <c r="AW159" s="14" t="s">
        <v>29</v>
      </c>
      <c r="AX159" s="14" t="s">
        <v>30</v>
      </c>
      <c r="AY159" s="171" t="s">
        <v>118</v>
      </c>
    </row>
    <row r="160" spans="1:65" s="2" customFormat="1" ht="16.5" customHeight="1">
      <c r="A160" s="32"/>
      <c r="B160" s="143"/>
      <c r="C160" s="144" t="s">
        <v>176</v>
      </c>
      <c r="D160" s="144" t="s">
        <v>120</v>
      </c>
      <c r="E160" s="145" t="s">
        <v>177</v>
      </c>
      <c r="F160" s="146" t="s">
        <v>178</v>
      </c>
      <c r="G160" s="147" t="s">
        <v>123</v>
      </c>
      <c r="H160" s="148">
        <v>19.149999999999999</v>
      </c>
      <c r="I160" s="149"/>
      <c r="J160" s="150">
        <f>ROUND(I160*H160,2)</f>
        <v>0</v>
      </c>
      <c r="K160" s="146" t="s">
        <v>124</v>
      </c>
      <c r="L160" s="33"/>
      <c r="M160" s="151" t="s">
        <v>1</v>
      </c>
      <c r="N160" s="152" t="s">
        <v>38</v>
      </c>
      <c r="O160" s="58"/>
      <c r="P160" s="153">
        <f>O160*H160</f>
        <v>0</v>
      </c>
      <c r="Q160" s="153">
        <v>0</v>
      </c>
      <c r="R160" s="153">
        <f>Q160*H160</f>
        <v>0</v>
      </c>
      <c r="S160" s="153">
        <v>0</v>
      </c>
      <c r="T160" s="154">
        <f>S160*H160</f>
        <v>0</v>
      </c>
      <c r="U160" s="32"/>
      <c r="V160" s="32"/>
      <c r="W160" s="32"/>
      <c r="X160" s="32"/>
      <c r="Y160" s="32"/>
      <c r="Z160" s="32"/>
      <c r="AA160" s="32"/>
      <c r="AB160" s="32"/>
      <c r="AC160" s="32"/>
      <c r="AD160" s="32"/>
      <c r="AE160" s="32"/>
      <c r="AR160" s="155" t="s">
        <v>125</v>
      </c>
      <c r="AT160" s="155" t="s">
        <v>120</v>
      </c>
      <c r="AU160" s="155" t="s">
        <v>82</v>
      </c>
      <c r="AY160" s="17" t="s">
        <v>118</v>
      </c>
      <c r="BE160" s="156">
        <f>IF(N160="základní",J160,0)</f>
        <v>0</v>
      </c>
      <c r="BF160" s="156">
        <f>IF(N160="snížená",J160,0)</f>
        <v>0</v>
      </c>
      <c r="BG160" s="156">
        <f>IF(N160="zákl. přenesená",J160,0)</f>
        <v>0</v>
      </c>
      <c r="BH160" s="156">
        <f>IF(N160="sníž. přenesená",J160,0)</f>
        <v>0</v>
      </c>
      <c r="BI160" s="156">
        <f>IF(N160="nulová",J160,0)</f>
        <v>0</v>
      </c>
      <c r="BJ160" s="17" t="s">
        <v>30</v>
      </c>
      <c r="BK160" s="156">
        <f>ROUND(I160*H160,2)</f>
        <v>0</v>
      </c>
      <c r="BL160" s="17" t="s">
        <v>125</v>
      </c>
      <c r="BM160" s="155" t="s">
        <v>179</v>
      </c>
    </row>
    <row r="161" spans="1:65" s="2" customFormat="1">
      <c r="A161" s="32"/>
      <c r="B161" s="33"/>
      <c r="C161" s="32"/>
      <c r="D161" s="157" t="s">
        <v>127</v>
      </c>
      <c r="E161" s="32"/>
      <c r="F161" s="158" t="s">
        <v>180</v>
      </c>
      <c r="G161" s="32"/>
      <c r="H161" s="32"/>
      <c r="I161" s="159"/>
      <c r="J161" s="32"/>
      <c r="K161" s="32"/>
      <c r="L161" s="33"/>
      <c r="M161" s="160"/>
      <c r="N161" s="161"/>
      <c r="O161" s="58"/>
      <c r="P161" s="58"/>
      <c r="Q161" s="58"/>
      <c r="R161" s="58"/>
      <c r="S161" s="58"/>
      <c r="T161" s="59"/>
      <c r="U161" s="32"/>
      <c r="V161" s="32"/>
      <c r="W161" s="32"/>
      <c r="X161" s="32"/>
      <c r="Y161" s="32"/>
      <c r="Z161" s="32"/>
      <c r="AA161" s="32"/>
      <c r="AB161" s="32"/>
      <c r="AC161" s="32"/>
      <c r="AD161" s="32"/>
      <c r="AE161" s="32"/>
      <c r="AT161" s="17" t="s">
        <v>127</v>
      </c>
      <c r="AU161" s="17" t="s">
        <v>82</v>
      </c>
    </row>
    <row r="162" spans="1:65" s="13" customFormat="1">
      <c r="B162" s="162"/>
      <c r="D162" s="163" t="s">
        <v>129</v>
      </c>
      <c r="E162" s="164" t="s">
        <v>1</v>
      </c>
      <c r="F162" s="165" t="s">
        <v>181</v>
      </c>
      <c r="H162" s="164" t="s">
        <v>1</v>
      </c>
      <c r="I162" s="166"/>
      <c r="L162" s="162"/>
      <c r="M162" s="167"/>
      <c r="N162" s="168"/>
      <c r="O162" s="168"/>
      <c r="P162" s="168"/>
      <c r="Q162" s="168"/>
      <c r="R162" s="168"/>
      <c r="S162" s="168"/>
      <c r="T162" s="169"/>
      <c r="AT162" s="164" t="s">
        <v>129</v>
      </c>
      <c r="AU162" s="164" t="s">
        <v>82</v>
      </c>
      <c r="AV162" s="13" t="s">
        <v>30</v>
      </c>
      <c r="AW162" s="13" t="s">
        <v>29</v>
      </c>
      <c r="AX162" s="13" t="s">
        <v>73</v>
      </c>
      <c r="AY162" s="164" t="s">
        <v>118</v>
      </c>
    </row>
    <row r="163" spans="1:65" s="13" customFormat="1">
      <c r="B163" s="162"/>
      <c r="D163" s="163" t="s">
        <v>129</v>
      </c>
      <c r="E163" s="164" t="s">
        <v>1</v>
      </c>
      <c r="F163" s="165" t="s">
        <v>182</v>
      </c>
      <c r="H163" s="164" t="s">
        <v>1</v>
      </c>
      <c r="I163" s="166"/>
      <c r="L163" s="162"/>
      <c r="M163" s="167"/>
      <c r="N163" s="168"/>
      <c r="O163" s="168"/>
      <c r="P163" s="168"/>
      <c r="Q163" s="168"/>
      <c r="R163" s="168"/>
      <c r="S163" s="168"/>
      <c r="T163" s="169"/>
      <c r="AT163" s="164" t="s">
        <v>129</v>
      </c>
      <c r="AU163" s="164" t="s">
        <v>82</v>
      </c>
      <c r="AV163" s="13" t="s">
        <v>30</v>
      </c>
      <c r="AW163" s="13" t="s">
        <v>29</v>
      </c>
      <c r="AX163" s="13" t="s">
        <v>73</v>
      </c>
      <c r="AY163" s="164" t="s">
        <v>118</v>
      </c>
    </row>
    <row r="164" spans="1:65" s="14" customFormat="1">
      <c r="B164" s="170"/>
      <c r="D164" s="163" t="s">
        <v>129</v>
      </c>
      <c r="E164" s="171" t="s">
        <v>1</v>
      </c>
      <c r="F164" s="172" t="s">
        <v>171</v>
      </c>
      <c r="H164" s="173">
        <v>19.149999999999999</v>
      </c>
      <c r="I164" s="174"/>
      <c r="L164" s="170"/>
      <c r="M164" s="175"/>
      <c r="N164" s="176"/>
      <c r="O164" s="176"/>
      <c r="P164" s="176"/>
      <c r="Q164" s="176"/>
      <c r="R164" s="176"/>
      <c r="S164" s="176"/>
      <c r="T164" s="177"/>
      <c r="AT164" s="171" t="s">
        <v>129</v>
      </c>
      <c r="AU164" s="171" t="s">
        <v>82</v>
      </c>
      <c r="AV164" s="14" t="s">
        <v>82</v>
      </c>
      <c r="AW164" s="14" t="s">
        <v>29</v>
      </c>
      <c r="AX164" s="14" t="s">
        <v>30</v>
      </c>
      <c r="AY164" s="171" t="s">
        <v>118</v>
      </c>
    </row>
    <row r="165" spans="1:65" s="2" customFormat="1" ht="16.5" customHeight="1">
      <c r="A165" s="32"/>
      <c r="B165" s="143"/>
      <c r="C165" s="144" t="s">
        <v>183</v>
      </c>
      <c r="D165" s="144" t="s">
        <v>120</v>
      </c>
      <c r="E165" s="145" t="s">
        <v>184</v>
      </c>
      <c r="F165" s="146" t="s">
        <v>185</v>
      </c>
      <c r="G165" s="147" t="s">
        <v>123</v>
      </c>
      <c r="H165" s="148">
        <v>19.149999999999999</v>
      </c>
      <c r="I165" s="149"/>
      <c r="J165" s="150">
        <f>ROUND(I165*H165,2)</f>
        <v>0</v>
      </c>
      <c r="K165" s="146" t="s">
        <v>124</v>
      </c>
      <c r="L165" s="33"/>
      <c r="M165" s="151" t="s">
        <v>1</v>
      </c>
      <c r="N165" s="152" t="s">
        <v>38</v>
      </c>
      <c r="O165" s="58"/>
      <c r="P165" s="153">
        <f>O165*H165</f>
        <v>0</v>
      </c>
      <c r="Q165" s="153">
        <v>0</v>
      </c>
      <c r="R165" s="153">
        <f>Q165*H165</f>
        <v>0</v>
      </c>
      <c r="S165" s="153">
        <v>0</v>
      </c>
      <c r="T165" s="154">
        <f>S165*H165</f>
        <v>0</v>
      </c>
      <c r="U165" s="32"/>
      <c r="V165" s="32"/>
      <c r="W165" s="32"/>
      <c r="X165" s="32"/>
      <c r="Y165" s="32"/>
      <c r="Z165" s="32"/>
      <c r="AA165" s="32"/>
      <c r="AB165" s="32"/>
      <c r="AC165" s="32"/>
      <c r="AD165" s="32"/>
      <c r="AE165" s="32"/>
      <c r="AR165" s="155" t="s">
        <v>125</v>
      </c>
      <c r="AT165" s="155" t="s">
        <v>120</v>
      </c>
      <c r="AU165" s="155" t="s">
        <v>82</v>
      </c>
      <c r="AY165" s="17" t="s">
        <v>118</v>
      </c>
      <c r="BE165" s="156">
        <f>IF(N165="základní",J165,0)</f>
        <v>0</v>
      </c>
      <c r="BF165" s="156">
        <f>IF(N165="snížená",J165,0)</f>
        <v>0</v>
      </c>
      <c r="BG165" s="156">
        <f>IF(N165="zákl. přenesená",J165,0)</f>
        <v>0</v>
      </c>
      <c r="BH165" s="156">
        <f>IF(N165="sníž. přenesená",J165,0)</f>
        <v>0</v>
      </c>
      <c r="BI165" s="156">
        <f>IF(N165="nulová",J165,0)</f>
        <v>0</v>
      </c>
      <c r="BJ165" s="17" t="s">
        <v>30</v>
      </c>
      <c r="BK165" s="156">
        <f>ROUND(I165*H165,2)</f>
        <v>0</v>
      </c>
      <c r="BL165" s="17" t="s">
        <v>125</v>
      </c>
      <c r="BM165" s="155" t="s">
        <v>186</v>
      </c>
    </row>
    <row r="166" spans="1:65" s="2" customFormat="1">
      <c r="A166" s="32"/>
      <c r="B166" s="33"/>
      <c r="C166" s="32"/>
      <c r="D166" s="157" t="s">
        <v>127</v>
      </c>
      <c r="E166" s="32"/>
      <c r="F166" s="158" t="s">
        <v>187</v>
      </c>
      <c r="G166" s="32"/>
      <c r="H166" s="32"/>
      <c r="I166" s="159"/>
      <c r="J166" s="32"/>
      <c r="K166" s="32"/>
      <c r="L166" s="33"/>
      <c r="M166" s="160"/>
      <c r="N166" s="161"/>
      <c r="O166" s="58"/>
      <c r="P166" s="58"/>
      <c r="Q166" s="58"/>
      <c r="R166" s="58"/>
      <c r="S166" s="58"/>
      <c r="T166" s="59"/>
      <c r="U166" s="32"/>
      <c r="V166" s="32"/>
      <c r="W166" s="32"/>
      <c r="X166" s="32"/>
      <c r="Y166" s="32"/>
      <c r="Z166" s="32"/>
      <c r="AA166" s="32"/>
      <c r="AB166" s="32"/>
      <c r="AC166" s="32"/>
      <c r="AD166" s="32"/>
      <c r="AE166" s="32"/>
      <c r="AT166" s="17" t="s">
        <v>127</v>
      </c>
      <c r="AU166" s="17" t="s">
        <v>82</v>
      </c>
    </row>
    <row r="167" spans="1:65" s="14" customFormat="1">
      <c r="B167" s="170"/>
      <c r="D167" s="163" t="s">
        <v>129</v>
      </c>
      <c r="E167" s="171" t="s">
        <v>1</v>
      </c>
      <c r="F167" s="172" t="s">
        <v>171</v>
      </c>
      <c r="H167" s="173">
        <v>19.149999999999999</v>
      </c>
      <c r="I167" s="174"/>
      <c r="L167" s="170"/>
      <c r="M167" s="175"/>
      <c r="N167" s="176"/>
      <c r="O167" s="176"/>
      <c r="P167" s="176"/>
      <c r="Q167" s="176"/>
      <c r="R167" s="176"/>
      <c r="S167" s="176"/>
      <c r="T167" s="177"/>
      <c r="AT167" s="171" t="s">
        <v>129</v>
      </c>
      <c r="AU167" s="171" t="s">
        <v>82</v>
      </c>
      <c r="AV167" s="14" t="s">
        <v>82</v>
      </c>
      <c r="AW167" s="14" t="s">
        <v>29</v>
      </c>
      <c r="AX167" s="14" t="s">
        <v>30</v>
      </c>
      <c r="AY167" s="171" t="s">
        <v>118</v>
      </c>
    </row>
    <row r="168" spans="1:65" s="2" customFormat="1" ht="16.5" customHeight="1">
      <c r="A168" s="32"/>
      <c r="B168" s="143"/>
      <c r="C168" s="144" t="s">
        <v>8</v>
      </c>
      <c r="D168" s="144" t="s">
        <v>120</v>
      </c>
      <c r="E168" s="145" t="s">
        <v>188</v>
      </c>
      <c r="F168" s="146" t="s">
        <v>189</v>
      </c>
      <c r="G168" s="147" t="s">
        <v>123</v>
      </c>
      <c r="H168" s="148">
        <v>19.149999999999999</v>
      </c>
      <c r="I168" s="149"/>
      <c r="J168" s="150">
        <f>ROUND(I168*H168,2)</f>
        <v>0</v>
      </c>
      <c r="K168" s="146" t="s">
        <v>124</v>
      </c>
      <c r="L168" s="33"/>
      <c r="M168" s="151" t="s">
        <v>1</v>
      </c>
      <c r="N168" s="152" t="s">
        <v>38</v>
      </c>
      <c r="O168" s="58"/>
      <c r="P168" s="153">
        <f>O168*H168</f>
        <v>0</v>
      </c>
      <c r="Q168" s="153">
        <v>0</v>
      </c>
      <c r="R168" s="153">
        <f>Q168*H168</f>
        <v>0</v>
      </c>
      <c r="S168" s="153">
        <v>0</v>
      </c>
      <c r="T168" s="154">
        <f>S168*H168</f>
        <v>0</v>
      </c>
      <c r="U168" s="32"/>
      <c r="V168" s="32"/>
      <c r="W168" s="32"/>
      <c r="X168" s="32"/>
      <c r="Y168" s="32"/>
      <c r="Z168" s="32"/>
      <c r="AA168" s="32"/>
      <c r="AB168" s="32"/>
      <c r="AC168" s="32"/>
      <c r="AD168" s="32"/>
      <c r="AE168" s="32"/>
      <c r="AR168" s="155" t="s">
        <v>125</v>
      </c>
      <c r="AT168" s="155" t="s">
        <v>120</v>
      </c>
      <c r="AU168" s="155" t="s">
        <v>82</v>
      </c>
      <c r="AY168" s="17" t="s">
        <v>118</v>
      </c>
      <c r="BE168" s="156">
        <f>IF(N168="základní",J168,0)</f>
        <v>0</v>
      </c>
      <c r="BF168" s="156">
        <f>IF(N168="snížená",J168,0)</f>
        <v>0</v>
      </c>
      <c r="BG168" s="156">
        <f>IF(N168="zákl. přenesená",J168,0)</f>
        <v>0</v>
      </c>
      <c r="BH168" s="156">
        <f>IF(N168="sníž. přenesená",J168,0)</f>
        <v>0</v>
      </c>
      <c r="BI168" s="156">
        <f>IF(N168="nulová",J168,0)</f>
        <v>0</v>
      </c>
      <c r="BJ168" s="17" t="s">
        <v>30</v>
      </c>
      <c r="BK168" s="156">
        <f>ROUND(I168*H168,2)</f>
        <v>0</v>
      </c>
      <c r="BL168" s="17" t="s">
        <v>125</v>
      </c>
      <c r="BM168" s="155" t="s">
        <v>190</v>
      </c>
    </row>
    <row r="169" spans="1:65" s="2" customFormat="1">
      <c r="A169" s="32"/>
      <c r="B169" s="33"/>
      <c r="C169" s="32"/>
      <c r="D169" s="157" t="s">
        <v>127</v>
      </c>
      <c r="E169" s="32"/>
      <c r="F169" s="158" t="s">
        <v>191</v>
      </c>
      <c r="G169" s="32"/>
      <c r="H169" s="32"/>
      <c r="I169" s="159"/>
      <c r="J169" s="32"/>
      <c r="K169" s="32"/>
      <c r="L169" s="33"/>
      <c r="M169" s="160"/>
      <c r="N169" s="161"/>
      <c r="O169" s="58"/>
      <c r="P169" s="58"/>
      <c r="Q169" s="58"/>
      <c r="R169" s="58"/>
      <c r="S169" s="58"/>
      <c r="T169" s="59"/>
      <c r="U169" s="32"/>
      <c r="V169" s="32"/>
      <c r="W169" s="32"/>
      <c r="X169" s="32"/>
      <c r="Y169" s="32"/>
      <c r="Z169" s="32"/>
      <c r="AA169" s="32"/>
      <c r="AB169" s="32"/>
      <c r="AC169" s="32"/>
      <c r="AD169" s="32"/>
      <c r="AE169" s="32"/>
      <c r="AT169" s="17" t="s">
        <v>127</v>
      </c>
      <c r="AU169" s="17" t="s">
        <v>82</v>
      </c>
    </row>
    <row r="170" spans="1:65" s="14" customFormat="1">
      <c r="B170" s="170"/>
      <c r="D170" s="163" t="s">
        <v>129</v>
      </c>
      <c r="E170" s="171" t="s">
        <v>1</v>
      </c>
      <c r="F170" s="172" t="s">
        <v>171</v>
      </c>
      <c r="H170" s="173">
        <v>19.149999999999999</v>
      </c>
      <c r="I170" s="174"/>
      <c r="L170" s="170"/>
      <c r="M170" s="175"/>
      <c r="N170" s="176"/>
      <c r="O170" s="176"/>
      <c r="P170" s="176"/>
      <c r="Q170" s="176"/>
      <c r="R170" s="176"/>
      <c r="S170" s="176"/>
      <c r="T170" s="177"/>
      <c r="AT170" s="171" t="s">
        <v>129</v>
      </c>
      <c r="AU170" s="171" t="s">
        <v>82</v>
      </c>
      <c r="AV170" s="14" t="s">
        <v>82</v>
      </c>
      <c r="AW170" s="14" t="s">
        <v>29</v>
      </c>
      <c r="AX170" s="14" t="s">
        <v>30</v>
      </c>
      <c r="AY170" s="171" t="s">
        <v>118</v>
      </c>
    </row>
    <row r="171" spans="1:65" s="12" customFormat="1" ht="22.9" customHeight="1">
      <c r="B171" s="130"/>
      <c r="D171" s="131" t="s">
        <v>72</v>
      </c>
      <c r="E171" s="141" t="s">
        <v>82</v>
      </c>
      <c r="F171" s="141" t="s">
        <v>192</v>
      </c>
      <c r="I171" s="133"/>
      <c r="J171" s="142">
        <f>BK171</f>
        <v>0</v>
      </c>
      <c r="L171" s="130"/>
      <c r="M171" s="135"/>
      <c r="N171" s="136"/>
      <c r="O171" s="136"/>
      <c r="P171" s="137">
        <f>SUM(P172:P205)</f>
        <v>0</v>
      </c>
      <c r="Q171" s="136"/>
      <c r="R171" s="137">
        <f>SUM(R172:R205)</f>
        <v>43.333355960000006</v>
      </c>
      <c r="S171" s="136"/>
      <c r="T171" s="138">
        <f>SUM(T172:T205)</f>
        <v>0</v>
      </c>
      <c r="AR171" s="131" t="s">
        <v>30</v>
      </c>
      <c r="AT171" s="139" t="s">
        <v>72</v>
      </c>
      <c r="AU171" s="139" t="s">
        <v>30</v>
      </c>
      <c r="AY171" s="131" t="s">
        <v>118</v>
      </c>
      <c r="BK171" s="140">
        <f>SUM(BK172:BK205)</f>
        <v>0</v>
      </c>
    </row>
    <row r="172" spans="1:65" s="2" customFormat="1" ht="16.5" customHeight="1">
      <c r="A172" s="32"/>
      <c r="B172" s="143"/>
      <c r="C172" s="144" t="s">
        <v>193</v>
      </c>
      <c r="D172" s="144" t="s">
        <v>120</v>
      </c>
      <c r="E172" s="145" t="s">
        <v>194</v>
      </c>
      <c r="F172" s="146" t="s">
        <v>195</v>
      </c>
      <c r="G172" s="147" t="s">
        <v>123</v>
      </c>
      <c r="H172" s="148">
        <v>1.6</v>
      </c>
      <c r="I172" s="149"/>
      <c r="J172" s="150">
        <f>ROUND(I172*H172,2)</f>
        <v>0</v>
      </c>
      <c r="K172" s="146" t="s">
        <v>124</v>
      </c>
      <c r="L172" s="33"/>
      <c r="M172" s="151" t="s">
        <v>1</v>
      </c>
      <c r="N172" s="152" t="s">
        <v>38</v>
      </c>
      <c r="O172" s="58"/>
      <c r="P172" s="153">
        <f>O172*H172</f>
        <v>0</v>
      </c>
      <c r="Q172" s="153">
        <v>2.3010199999999998</v>
      </c>
      <c r="R172" s="153">
        <f>Q172*H172</f>
        <v>3.681632</v>
      </c>
      <c r="S172" s="153">
        <v>0</v>
      </c>
      <c r="T172" s="154">
        <f>S172*H172</f>
        <v>0</v>
      </c>
      <c r="U172" s="32"/>
      <c r="V172" s="32"/>
      <c r="W172" s="32"/>
      <c r="X172" s="32"/>
      <c r="Y172" s="32"/>
      <c r="Z172" s="32"/>
      <c r="AA172" s="32"/>
      <c r="AB172" s="32"/>
      <c r="AC172" s="32"/>
      <c r="AD172" s="32"/>
      <c r="AE172" s="32"/>
      <c r="AR172" s="155" t="s">
        <v>125</v>
      </c>
      <c r="AT172" s="155" t="s">
        <v>120</v>
      </c>
      <c r="AU172" s="155" t="s">
        <v>82</v>
      </c>
      <c r="AY172" s="17" t="s">
        <v>118</v>
      </c>
      <c r="BE172" s="156">
        <f>IF(N172="základní",J172,0)</f>
        <v>0</v>
      </c>
      <c r="BF172" s="156">
        <f>IF(N172="snížená",J172,0)</f>
        <v>0</v>
      </c>
      <c r="BG172" s="156">
        <f>IF(N172="zákl. přenesená",J172,0)</f>
        <v>0</v>
      </c>
      <c r="BH172" s="156">
        <f>IF(N172="sníž. přenesená",J172,0)</f>
        <v>0</v>
      </c>
      <c r="BI172" s="156">
        <f>IF(N172="nulová",J172,0)</f>
        <v>0</v>
      </c>
      <c r="BJ172" s="17" t="s">
        <v>30</v>
      </c>
      <c r="BK172" s="156">
        <f>ROUND(I172*H172,2)</f>
        <v>0</v>
      </c>
      <c r="BL172" s="17" t="s">
        <v>125</v>
      </c>
      <c r="BM172" s="155" t="s">
        <v>196</v>
      </c>
    </row>
    <row r="173" spans="1:65" s="2" customFormat="1">
      <c r="A173" s="32"/>
      <c r="B173" s="33"/>
      <c r="C173" s="32"/>
      <c r="D173" s="157" t="s">
        <v>127</v>
      </c>
      <c r="E173" s="32"/>
      <c r="F173" s="158" t="s">
        <v>197</v>
      </c>
      <c r="G173" s="32"/>
      <c r="H173" s="32"/>
      <c r="I173" s="159"/>
      <c r="J173" s="32"/>
      <c r="K173" s="32"/>
      <c r="L173" s="33"/>
      <c r="M173" s="160"/>
      <c r="N173" s="161"/>
      <c r="O173" s="58"/>
      <c r="P173" s="58"/>
      <c r="Q173" s="58"/>
      <c r="R173" s="58"/>
      <c r="S173" s="58"/>
      <c r="T173" s="59"/>
      <c r="U173" s="32"/>
      <c r="V173" s="32"/>
      <c r="W173" s="32"/>
      <c r="X173" s="32"/>
      <c r="Y173" s="32"/>
      <c r="Z173" s="32"/>
      <c r="AA173" s="32"/>
      <c r="AB173" s="32"/>
      <c r="AC173" s="32"/>
      <c r="AD173" s="32"/>
      <c r="AE173" s="32"/>
      <c r="AT173" s="17" t="s">
        <v>127</v>
      </c>
      <c r="AU173" s="17" t="s">
        <v>82</v>
      </c>
    </row>
    <row r="174" spans="1:65" s="14" customFormat="1">
      <c r="B174" s="170"/>
      <c r="D174" s="163" t="s">
        <v>129</v>
      </c>
      <c r="E174" s="171" t="s">
        <v>1</v>
      </c>
      <c r="F174" s="172" t="s">
        <v>198</v>
      </c>
      <c r="H174" s="173">
        <v>1.6</v>
      </c>
      <c r="I174" s="174"/>
      <c r="L174" s="170"/>
      <c r="M174" s="175"/>
      <c r="N174" s="176"/>
      <c r="O174" s="176"/>
      <c r="P174" s="176"/>
      <c r="Q174" s="176"/>
      <c r="R174" s="176"/>
      <c r="S174" s="176"/>
      <c r="T174" s="177"/>
      <c r="AT174" s="171" t="s">
        <v>129</v>
      </c>
      <c r="AU174" s="171" t="s">
        <v>82</v>
      </c>
      <c r="AV174" s="14" t="s">
        <v>82</v>
      </c>
      <c r="AW174" s="14" t="s">
        <v>29</v>
      </c>
      <c r="AX174" s="14" t="s">
        <v>30</v>
      </c>
      <c r="AY174" s="171" t="s">
        <v>118</v>
      </c>
    </row>
    <row r="175" spans="1:65" s="2" customFormat="1" ht="16.5" customHeight="1">
      <c r="A175" s="32"/>
      <c r="B175" s="143"/>
      <c r="C175" s="144" t="s">
        <v>199</v>
      </c>
      <c r="D175" s="144" t="s">
        <v>120</v>
      </c>
      <c r="E175" s="145" t="s">
        <v>200</v>
      </c>
      <c r="F175" s="146" t="s">
        <v>201</v>
      </c>
      <c r="G175" s="147" t="s">
        <v>123</v>
      </c>
      <c r="H175" s="148">
        <v>10.8</v>
      </c>
      <c r="I175" s="149"/>
      <c r="J175" s="150">
        <f>ROUND(I175*H175,2)</f>
        <v>0</v>
      </c>
      <c r="K175" s="146" t="s">
        <v>1</v>
      </c>
      <c r="L175" s="33"/>
      <c r="M175" s="151" t="s">
        <v>1</v>
      </c>
      <c r="N175" s="152" t="s">
        <v>38</v>
      </c>
      <c r="O175" s="58"/>
      <c r="P175" s="153">
        <f>O175*H175</f>
        <v>0</v>
      </c>
      <c r="Q175" s="153">
        <v>2.5018699999999998</v>
      </c>
      <c r="R175" s="153">
        <f>Q175*H175</f>
        <v>27.020195999999999</v>
      </c>
      <c r="S175" s="153">
        <v>0</v>
      </c>
      <c r="T175" s="154">
        <f>S175*H175</f>
        <v>0</v>
      </c>
      <c r="U175" s="32"/>
      <c r="V175" s="32"/>
      <c r="W175" s="32"/>
      <c r="X175" s="32"/>
      <c r="Y175" s="32"/>
      <c r="Z175" s="32"/>
      <c r="AA175" s="32"/>
      <c r="AB175" s="32"/>
      <c r="AC175" s="32"/>
      <c r="AD175" s="32"/>
      <c r="AE175" s="32"/>
      <c r="AR175" s="155" t="s">
        <v>125</v>
      </c>
      <c r="AT175" s="155" t="s">
        <v>120</v>
      </c>
      <c r="AU175" s="155" t="s">
        <v>82</v>
      </c>
      <c r="AY175" s="17" t="s">
        <v>118</v>
      </c>
      <c r="BE175" s="156">
        <f>IF(N175="základní",J175,0)</f>
        <v>0</v>
      </c>
      <c r="BF175" s="156">
        <f>IF(N175="snížená",J175,0)</f>
        <v>0</v>
      </c>
      <c r="BG175" s="156">
        <f>IF(N175="zákl. přenesená",J175,0)</f>
        <v>0</v>
      </c>
      <c r="BH175" s="156">
        <f>IF(N175="sníž. přenesená",J175,0)</f>
        <v>0</v>
      </c>
      <c r="BI175" s="156">
        <f>IF(N175="nulová",J175,0)</f>
        <v>0</v>
      </c>
      <c r="BJ175" s="17" t="s">
        <v>30</v>
      </c>
      <c r="BK175" s="156">
        <f>ROUND(I175*H175,2)</f>
        <v>0</v>
      </c>
      <c r="BL175" s="17" t="s">
        <v>125</v>
      </c>
      <c r="BM175" s="155" t="s">
        <v>202</v>
      </c>
    </row>
    <row r="176" spans="1:65" s="14" customFormat="1">
      <c r="B176" s="170"/>
      <c r="D176" s="163" t="s">
        <v>129</v>
      </c>
      <c r="E176" s="171" t="s">
        <v>1</v>
      </c>
      <c r="F176" s="172" t="s">
        <v>203</v>
      </c>
      <c r="H176" s="173">
        <v>10.8</v>
      </c>
      <c r="I176" s="174"/>
      <c r="L176" s="170"/>
      <c r="M176" s="175"/>
      <c r="N176" s="176"/>
      <c r="O176" s="176"/>
      <c r="P176" s="176"/>
      <c r="Q176" s="176"/>
      <c r="R176" s="176"/>
      <c r="S176" s="176"/>
      <c r="T176" s="177"/>
      <c r="AT176" s="171" t="s">
        <v>129</v>
      </c>
      <c r="AU176" s="171" t="s">
        <v>82</v>
      </c>
      <c r="AV176" s="14" t="s">
        <v>82</v>
      </c>
      <c r="AW176" s="14" t="s">
        <v>29</v>
      </c>
      <c r="AX176" s="14" t="s">
        <v>30</v>
      </c>
      <c r="AY176" s="171" t="s">
        <v>118</v>
      </c>
    </row>
    <row r="177" spans="1:65" s="2" customFormat="1" ht="16.5" customHeight="1">
      <c r="A177" s="32"/>
      <c r="B177" s="143"/>
      <c r="C177" s="144" t="s">
        <v>204</v>
      </c>
      <c r="D177" s="144" t="s">
        <v>120</v>
      </c>
      <c r="E177" s="145" t="s">
        <v>205</v>
      </c>
      <c r="F177" s="146" t="s">
        <v>206</v>
      </c>
      <c r="G177" s="147" t="s">
        <v>207</v>
      </c>
      <c r="H177" s="148">
        <v>0.25800000000000001</v>
      </c>
      <c r="I177" s="149"/>
      <c r="J177" s="150">
        <f>ROUND(I177*H177,2)</f>
        <v>0</v>
      </c>
      <c r="K177" s="146" t="s">
        <v>124</v>
      </c>
      <c r="L177" s="33"/>
      <c r="M177" s="151" t="s">
        <v>1</v>
      </c>
      <c r="N177" s="152" t="s">
        <v>38</v>
      </c>
      <c r="O177" s="58"/>
      <c r="P177" s="153">
        <f>O177*H177</f>
        <v>0</v>
      </c>
      <c r="Q177" s="153">
        <v>1.0606199999999999</v>
      </c>
      <c r="R177" s="153">
        <f>Q177*H177</f>
        <v>0.27363995999999996</v>
      </c>
      <c r="S177" s="153">
        <v>0</v>
      </c>
      <c r="T177" s="154">
        <f>S177*H177</f>
        <v>0</v>
      </c>
      <c r="U177" s="32"/>
      <c r="V177" s="32"/>
      <c r="W177" s="32"/>
      <c r="X177" s="32"/>
      <c r="Y177" s="32"/>
      <c r="Z177" s="32"/>
      <c r="AA177" s="32"/>
      <c r="AB177" s="32"/>
      <c r="AC177" s="32"/>
      <c r="AD177" s="32"/>
      <c r="AE177" s="32"/>
      <c r="AR177" s="155" t="s">
        <v>125</v>
      </c>
      <c r="AT177" s="155" t="s">
        <v>120</v>
      </c>
      <c r="AU177" s="155" t="s">
        <v>82</v>
      </c>
      <c r="AY177" s="17" t="s">
        <v>118</v>
      </c>
      <c r="BE177" s="156">
        <f>IF(N177="základní",J177,0)</f>
        <v>0</v>
      </c>
      <c r="BF177" s="156">
        <f>IF(N177="snížená",J177,0)</f>
        <v>0</v>
      </c>
      <c r="BG177" s="156">
        <f>IF(N177="zákl. přenesená",J177,0)</f>
        <v>0</v>
      </c>
      <c r="BH177" s="156">
        <f>IF(N177="sníž. přenesená",J177,0)</f>
        <v>0</v>
      </c>
      <c r="BI177" s="156">
        <f>IF(N177="nulová",J177,0)</f>
        <v>0</v>
      </c>
      <c r="BJ177" s="17" t="s">
        <v>30</v>
      </c>
      <c r="BK177" s="156">
        <f>ROUND(I177*H177,2)</f>
        <v>0</v>
      </c>
      <c r="BL177" s="17" t="s">
        <v>125</v>
      </c>
      <c r="BM177" s="155" t="s">
        <v>208</v>
      </c>
    </row>
    <row r="178" spans="1:65" s="2" customFormat="1">
      <c r="A178" s="32"/>
      <c r="B178" s="33"/>
      <c r="C178" s="32"/>
      <c r="D178" s="157" t="s">
        <v>127</v>
      </c>
      <c r="E178" s="32"/>
      <c r="F178" s="158" t="s">
        <v>209</v>
      </c>
      <c r="G178" s="32"/>
      <c r="H178" s="32"/>
      <c r="I178" s="159"/>
      <c r="J178" s="32"/>
      <c r="K178" s="32"/>
      <c r="L178" s="33"/>
      <c r="M178" s="160"/>
      <c r="N178" s="161"/>
      <c r="O178" s="58"/>
      <c r="P178" s="58"/>
      <c r="Q178" s="58"/>
      <c r="R178" s="58"/>
      <c r="S178" s="58"/>
      <c r="T178" s="59"/>
      <c r="U178" s="32"/>
      <c r="V178" s="32"/>
      <c r="W178" s="32"/>
      <c r="X178" s="32"/>
      <c r="Y178" s="32"/>
      <c r="Z178" s="32"/>
      <c r="AA178" s="32"/>
      <c r="AB178" s="32"/>
      <c r="AC178" s="32"/>
      <c r="AD178" s="32"/>
      <c r="AE178" s="32"/>
      <c r="AT178" s="17" t="s">
        <v>127</v>
      </c>
      <c r="AU178" s="17" t="s">
        <v>82</v>
      </c>
    </row>
    <row r="179" spans="1:65" s="14" customFormat="1">
      <c r="B179" s="170"/>
      <c r="D179" s="163" t="s">
        <v>129</v>
      </c>
      <c r="E179" s="171" t="s">
        <v>1</v>
      </c>
      <c r="F179" s="172" t="s">
        <v>210</v>
      </c>
      <c r="H179" s="173">
        <v>0.25800000000000001</v>
      </c>
      <c r="I179" s="174"/>
      <c r="L179" s="170"/>
      <c r="M179" s="175"/>
      <c r="N179" s="176"/>
      <c r="O179" s="176"/>
      <c r="P179" s="176"/>
      <c r="Q179" s="176"/>
      <c r="R179" s="176"/>
      <c r="S179" s="176"/>
      <c r="T179" s="177"/>
      <c r="AT179" s="171" t="s">
        <v>129</v>
      </c>
      <c r="AU179" s="171" t="s">
        <v>82</v>
      </c>
      <c r="AV179" s="14" t="s">
        <v>82</v>
      </c>
      <c r="AW179" s="14" t="s">
        <v>29</v>
      </c>
      <c r="AX179" s="14" t="s">
        <v>73</v>
      </c>
      <c r="AY179" s="171" t="s">
        <v>118</v>
      </c>
    </row>
    <row r="180" spans="1:65" s="15" customFormat="1">
      <c r="B180" s="178"/>
      <c r="D180" s="163" t="s">
        <v>129</v>
      </c>
      <c r="E180" s="179" t="s">
        <v>1</v>
      </c>
      <c r="F180" s="180" t="s">
        <v>148</v>
      </c>
      <c r="H180" s="181">
        <v>0.25800000000000001</v>
      </c>
      <c r="I180" s="182"/>
      <c r="L180" s="178"/>
      <c r="M180" s="183"/>
      <c r="N180" s="184"/>
      <c r="O180" s="184"/>
      <c r="P180" s="184"/>
      <c r="Q180" s="184"/>
      <c r="R180" s="184"/>
      <c r="S180" s="184"/>
      <c r="T180" s="185"/>
      <c r="AT180" s="179" t="s">
        <v>129</v>
      </c>
      <c r="AU180" s="179" t="s">
        <v>82</v>
      </c>
      <c r="AV180" s="15" t="s">
        <v>125</v>
      </c>
      <c r="AW180" s="15" t="s">
        <v>29</v>
      </c>
      <c r="AX180" s="15" t="s">
        <v>30</v>
      </c>
      <c r="AY180" s="179" t="s">
        <v>118</v>
      </c>
    </row>
    <row r="181" spans="1:65" s="2" customFormat="1" ht="16.5" customHeight="1">
      <c r="A181" s="32"/>
      <c r="B181" s="143"/>
      <c r="C181" s="144" t="s">
        <v>211</v>
      </c>
      <c r="D181" s="144" t="s">
        <v>120</v>
      </c>
      <c r="E181" s="145" t="s">
        <v>212</v>
      </c>
      <c r="F181" s="146" t="s">
        <v>213</v>
      </c>
      <c r="G181" s="147" t="s">
        <v>214</v>
      </c>
      <c r="H181" s="148">
        <v>14.4</v>
      </c>
      <c r="I181" s="149"/>
      <c r="J181" s="150">
        <f>ROUND(I181*H181,2)</f>
        <v>0</v>
      </c>
      <c r="K181" s="146" t="s">
        <v>124</v>
      </c>
      <c r="L181" s="33"/>
      <c r="M181" s="151" t="s">
        <v>1</v>
      </c>
      <c r="N181" s="152" t="s">
        <v>38</v>
      </c>
      <c r="O181" s="58"/>
      <c r="P181" s="153">
        <f>O181*H181</f>
        <v>0</v>
      </c>
      <c r="Q181" s="153">
        <v>2.64E-3</v>
      </c>
      <c r="R181" s="153">
        <f>Q181*H181</f>
        <v>3.8016000000000001E-2</v>
      </c>
      <c r="S181" s="153">
        <v>0</v>
      </c>
      <c r="T181" s="154">
        <f>S181*H181</f>
        <v>0</v>
      </c>
      <c r="U181" s="32"/>
      <c r="V181" s="32"/>
      <c r="W181" s="32"/>
      <c r="X181" s="32"/>
      <c r="Y181" s="32"/>
      <c r="Z181" s="32"/>
      <c r="AA181" s="32"/>
      <c r="AB181" s="32"/>
      <c r="AC181" s="32"/>
      <c r="AD181" s="32"/>
      <c r="AE181" s="32"/>
      <c r="AR181" s="155" t="s">
        <v>125</v>
      </c>
      <c r="AT181" s="155" t="s">
        <v>120</v>
      </c>
      <c r="AU181" s="155" t="s">
        <v>82</v>
      </c>
      <c r="AY181" s="17" t="s">
        <v>118</v>
      </c>
      <c r="BE181" s="156">
        <f>IF(N181="základní",J181,0)</f>
        <v>0</v>
      </c>
      <c r="BF181" s="156">
        <f>IF(N181="snížená",J181,0)</f>
        <v>0</v>
      </c>
      <c r="BG181" s="156">
        <f>IF(N181="zákl. přenesená",J181,0)</f>
        <v>0</v>
      </c>
      <c r="BH181" s="156">
        <f>IF(N181="sníž. přenesená",J181,0)</f>
        <v>0</v>
      </c>
      <c r="BI181" s="156">
        <f>IF(N181="nulová",J181,0)</f>
        <v>0</v>
      </c>
      <c r="BJ181" s="17" t="s">
        <v>30</v>
      </c>
      <c r="BK181" s="156">
        <f>ROUND(I181*H181,2)</f>
        <v>0</v>
      </c>
      <c r="BL181" s="17" t="s">
        <v>125</v>
      </c>
      <c r="BM181" s="155" t="s">
        <v>215</v>
      </c>
    </row>
    <row r="182" spans="1:65" s="2" customFormat="1">
      <c r="A182" s="32"/>
      <c r="B182" s="33"/>
      <c r="C182" s="32"/>
      <c r="D182" s="157" t="s">
        <v>127</v>
      </c>
      <c r="E182" s="32"/>
      <c r="F182" s="158" t="s">
        <v>216</v>
      </c>
      <c r="G182" s="32"/>
      <c r="H182" s="32"/>
      <c r="I182" s="159"/>
      <c r="J182" s="32"/>
      <c r="K182" s="32"/>
      <c r="L182" s="33"/>
      <c r="M182" s="160"/>
      <c r="N182" s="161"/>
      <c r="O182" s="58"/>
      <c r="P182" s="58"/>
      <c r="Q182" s="58"/>
      <c r="R182" s="58"/>
      <c r="S182" s="58"/>
      <c r="T182" s="59"/>
      <c r="U182" s="32"/>
      <c r="V182" s="32"/>
      <c r="W182" s="32"/>
      <c r="X182" s="32"/>
      <c r="Y182" s="32"/>
      <c r="Z182" s="32"/>
      <c r="AA182" s="32"/>
      <c r="AB182" s="32"/>
      <c r="AC182" s="32"/>
      <c r="AD182" s="32"/>
      <c r="AE182" s="32"/>
      <c r="AT182" s="17" t="s">
        <v>127</v>
      </c>
      <c r="AU182" s="17" t="s">
        <v>82</v>
      </c>
    </row>
    <row r="183" spans="1:65" s="14" customFormat="1">
      <c r="B183" s="170"/>
      <c r="D183" s="163" t="s">
        <v>129</v>
      </c>
      <c r="E183" s="171" t="s">
        <v>1</v>
      </c>
      <c r="F183" s="172" t="s">
        <v>217</v>
      </c>
      <c r="H183" s="173">
        <v>14.4</v>
      </c>
      <c r="I183" s="174"/>
      <c r="L183" s="170"/>
      <c r="M183" s="175"/>
      <c r="N183" s="176"/>
      <c r="O183" s="176"/>
      <c r="P183" s="176"/>
      <c r="Q183" s="176"/>
      <c r="R183" s="176"/>
      <c r="S183" s="176"/>
      <c r="T183" s="177"/>
      <c r="AT183" s="171" t="s">
        <v>129</v>
      </c>
      <c r="AU183" s="171" t="s">
        <v>82</v>
      </c>
      <c r="AV183" s="14" t="s">
        <v>82</v>
      </c>
      <c r="AW183" s="14" t="s">
        <v>29</v>
      </c>
      <c r="AX183" s="14" t="s">
        <v>30</v>
      </c>
      <c r="AY183" s="171" t="s">
        <v>118</v>
      </c>
    </row>
    <row r="184" spans="1:65" s="2" customFormat="1" ht="16.5" customHeight="1">
      <c r="A184" s="32"/>
      <c r="B184" s="143"/>
      <c r="C184" s="144" t="s">
        <v>218</v>
      </c>
      <c r="D184" s="144" t="s">
        <v>120</v>
      </c>
      <c r="E184" s="145" t="s">
        <v>219</v>
      </c>
      <c r="F184" s="146" t="s">
        <v>220</v>
      </c>
      <c r="G184" s="147" t="s">
        <v>214</v>
      </c>
      <c r="H184" s="148">
        <v>14.4</v>
      </c>
      <c r="I184" s="149"/>
      <c r="J184" s="150">
        <f>ROUND(I184*H184,2)</f>
        <v>0</v>
      </c>
      <c r="K184" s="146" t="s">
        <v>124</v>
      </c>
      <c r="L184" s="33"/>
      <c r="M184" s="151" t="s">
        <v>1</v>
      </c>
      <c r="N184" s="152" t="s">
        <v>38</v>
      </c>
      <c r="O184" s="58"/>
      <c r="P184" s="153">
        <f>O184*H184</f>
        <v>0</v>
      </c>
      <c r="Q184" s="153">
        <v>0</v>
      </c>
      <c r="R184" s="153">
        <f>Q184*H184</f>
        <v>0</v>
      </c>
      <c r="S184" s="153">
        <v>0</v>
      </c>
      <c r="T184" s="154">
        <f>S184*H184</f>
        <v>0</v>
      </c>
      <c r="U184" s="32"/>
      <c r="V184" s="32"/>
      <c r="W184" s="32"/>
      <c r="X184" s="32"/>
      <c r="Y184" s="32"/>
      <c r="Z184" s="32"/>
      <c r="AA184" s="32"/>
      <c r="AB184" s="32"/>
      <c r="AC184" s="32"/>
      <c r="AD184" s="32"/>
      <c r="AE184" s="32"/>
      <c r="AR184" s="155" t="s">
        <v>125</v>
      </c>
      <c r="AT184" s="155" t="s">
        <v>120</v>
      </c>
      <c r="AU184" s="155" t="s">
        <v>82</v>
      </c>
      <c r="AY184" s="17" t="s">
        <v>118</v>
      </c>
      <c r="BE184" s="156">
        <f>IF(N184="základní",J184,0)</f>
        <v>0</v>
      </c>
      <c r="BF184" s="156">
        <f>IF(N184="snížená",J184,0)</f>
        <v>0</v>
      </c>
      <c r="BG184" s="156">
        <f>IF(N184="zákl. přenesená",J184,0)</f>
        <v>0</v>
      </c>
      <c r="BH184" s="156">
        <f>IF(N184="sníž. přenesená",J184,0)</f>
        <v>0</v>
      </c>
      <c r="BI184" s="156">
        <f>IF(N184="nulová",J184,0)</f>
        <v>0</v>
      </c>
      <c r="BJ184" s="17" t="s">
        <v>30</v>
      </c>
      <c r="BK184" s="156">
        <f>ROUND(I184*H184,2)</f>
        <v>0</v>
      </c>
      <c r="BL184" s="17" t="s">
        <v>125</v>
      </c>
      <c r="BM184" s="155" t="s">
        <v>221</v>
      </c>
    </row>
    <row r="185" spans="1:65" s="2" customFormat="1">
      <c r="A185" s="32"/>
      <c r="B185" s="33"/>
      <c r="C185" s="32"/>
      <c r="D185" s="157" t="s">
        <v>127</v>
      </c>
      <c r="E185" s="32"/>
      <c r="F185" s="158" t="s">
        <v>222</v>
      </c>
      <c r="G185" s="32"/>
      <c r="H185" s="32"/>
      <c r="I185" s="159"/>
      <c r="J185" s="32"/>
      <c r="K185" s="32"/>
      <c r="L185" s="33"/>
      <c r="M185" s="160"/>
      <c r="N185" s="161"/>
      <c r="O185" s="58"/>
      <c r="P185" s="58"/>
      <c r="Q185" s="58"/>
      <c r="R185" s="58"/>
      <c r="S185" s="58"/>
      <c r="T185" s="59"/>
      <c r="U185" s="32"/>
      <c r="V185" s="32"/>
      <c r="W185" s="32"/>
      <c r="X185" s="32"/>
      <c r="Y185" s="32"/>
      <c r="Z185" s="32"/>
      <c r="AA185" s="32"/>
      <c r="AB185" s="32"/>
      <c r="AC185" s="32"/>
      <c r="AD185" s="32"/>
      <c r="AE185" s="32"/>
      <c r="AT185" s="17" t="s">
        <v>127</v>
      </c>
      <c r="AU185" s="17" t="s">
        <v>82</v>
      </c>
    </row>
    <row r="186" spans="1:65" s="14" customFormat="1">
      <c r="B186" s="170"/>
      <c r="D186" s="163" t="s">
        <v>129</v>
      </c>
      <c r="E186" s="171" t="s">
        <v>1</v>
      </c>
      <c r="F186" s="172" t="s">
        <v>217</v>
      </c>
      <c r="H186" s="173">
        <v>14.4</v>
      </c>
      <c r="I186" s="174"/>
      <c r="L186" s="170"/>
      <c r="M186" s="175"/>
      <c r="N186" s="176"/>
      <c r="O186" s="176"/>
      <c r="P186" s="176"/>
      <c r="Q186" s="176"/>
      <c r="R186" s="176"/>
      <c r="S186" s="176"/>
      <c r="T186" s="177"/>
      <c r="AT186" s="171" t="s">
        <v>129</v>
      </c>
      <c r="AU186" s="171" t="s">
        <v>82</v>
      </c>
      <c r="AV186" s="14" t="s">
        <v>82</v>
      </c>
      <c r="AW186" s="14" t="s">
        <v>29</v>
      </c>
      <c r="AX186" s="14" t="s">
        <v>30</v>
      </c>
      <c r="AY186" s="171" t="s">
        <v>118</v>
      </c>
    </row>
    <row r="187" spans="1:65" s="2" customFormat="1" ht="16.5" customHeight="1">
      <c r="A187" s="32"/>
      <c r="B187" s="143"/>
      <c r="C187" s="144" t="s">
        <v>223</v>
      </c>
      <c r="D187" s="144" t="s">
        <v>120</v>
      </c>
      <c r="E187" s="145" t="s">
        <v>224</v>
      </c>
      <c r="F187" s="146" t="s">
        <v>225</v>
      </c>
      <c r="G187" s="147" t="s">
        <v>226</v>
      </c>
      <c r="H187" s="148">
        <v>9.6</v>
      </c>
      <c r="I187" s="149"/>
      <c r="J187" s="150">
        <f>ROUND(I187*H187,2)</f>
        <v>0</v>
      </c>
      <c r="K187" s="146" t="s">
        <v>124</v>
      </c>
      <c r="L187" s="33"/>
      <c r="M187" s="151" t="s">
        <v>1</v>
      </c>
      <c r="N187" s="152" t="s">
        <v>38</v>
      </c>
      <c r="O187" s="58"/>
      <c r="P187" s="153">
        <f>O187*H187</f>
        <v>0</v>
      </c>
      <c r="Q187" s="153">
        <v>2.1000000000000001E-4</v>
      </c>
      <c r="R187" s="153">
        <f>Q187*H187</f>
        <v>2.016E-3</v>
      </c>
      <c r="S187" s="153">
        <v>0</v>
      </c>
      <c r="T187" s="154">
        <f>S187*H187</f>
        <v>0</v>
      </c>
      <c r="U187" s="32"/>
      <c r="V187" s="32"/>
      <c r="W187" s="32"/>
      <c r="X187" s="32"/>
      <c r="Y187" s="32"/>
      <c r="Z187" s="32"/>
      <c r="AA187" s="32"/>
      <c r="AB187" s="32"/>
      <c r="AC187" s="32"/>
      <c r="AD187" s="32"/>
      <c r="AE187" s="32"/>
      <c r="AR187" s="155" t="s">
        <v>125</v>
      </c>
      <c r="AT187" s="155" t="s">
        <v>120</v>
      </c>
      <c r="AU187" s="155" t="s">
        <v>82</v>
      </c>
      <c r="AY187" s="17" t="s">
        <v>118</v>
      </c>
      <c r="BE187" s="156">
        <f>IF(N187="základní",J187,0)</f>
        <v>0</v>
      </c>
      <c r="BF187" s="156">
        <f>IF(N187="snížená",J187,0)</f>
        <v>0</v>
      </c>
      <c r="BG187" s="156">
        <f>IF(N187="zákl. přenesená",J187,0)</f>
        <v>0</v>
      </c>
      <c r="BH187" s="156">
        <f>IF(N187="sníž. přenesená",J187,0)</f>
        <v>0</v>
      </c>
      <c r="BI187" s="156">
        <f>IF(N187="nulová",J187,0)</f>
        <v>0</v>
      </c>
      <c r="BJ187" s="17" t="s">
        <v>30</v>
      </c>
      <c r="BK187" s="156">
        <f>ROUND(I187*H187,2)</f>
        <v>0</v>
      </c>
      <c r="BL187" s="17" t="s">
        <v>125</v>
      </c>
      <c r="BM187" s="155" t="s">
        <v>227</v>
      </c>
    </row>
    <row r="188" spans="1:65" s="2" customFormat="1">
      <c r="A188" s="32"/>
      <c r="B188" s="33"/>
      <c r="C188" s="32"/>
      <c r="D188" s="157" t="s">
        <v>127</v>
      </c>
      <c r="E188" s="32"/>
      <c r="F188" s="158" t="s">
        <v>228</v>
      </c>
      <c r="G188" s="32"/>
      <c r="H188" s="32"/>
      <c r="I188" s="159"/>
      <c r="J188" s="32"/>
      <c r="K188" s="32"/>
      <c r="L188" s="33"/>
      <c r="M188" s="160"/>
      <c r="N188" s="161"/>
      <c r="O188" s="58"/>
      <c r="P188" s="58"/>
      <c r="Q188" s="58"/>
      <c r="R188" s="58"/>
      <c r="S188" s="58"/>
      <c r="T188" s="59"/>
      <c r="U188" s="32"/>
      <c r="V188" s="32"/>
      <c r="W188" s="32"/>
      <c r="X188" s="32"/>
      <c r="Y188" s="32"/>
      <c r="Z188" s="32"/>
      <c r="AA188" s="32"/>
      <c r="AB188" s="32"/>
      <c r="AC188" s="32"/>
      <c r="AD188" s="32"/>
      <c r="AE188" s="32"/>
      <c r="AT188" s="17" t="s">
        <v>127</v>
      </c>
      <c r="AU188" s="17" t="s">
        <v>82</v>
      </c>
    </row>
    <row r="189" spans="1:65" s="14" customFormat="1">
      <c r="B189" s="170"/>
      <c r="D189" s="163" t="s">
        <v>129</v>
      </c>
      <c r="E189" s="171" t="s">
        <v>1</v>
      </c>
      <c r="F189" s="172" t="s">
        <v>229</v>
      </c>
      <c r="H189" s="173">
        <v>9.6</v>
      </c>
      <c r="I189" s="174"/>
      <c r="L189" s="170"/>
      <c r="M189" s="175"/>
      <c r="N189" s="176"/>
      <c r="O189" s="176"/>
      <c r="P189" s="176"/>
      <c r="Q189" s="176"/>
      <c r="R189" s="176"/>
      <c r="S189" s="176"/>
      <c r="T189" s="177"/>
      <c r="AT189" s="171" t="s">
        <v>129</v>
      </c>
      <c r="AU189" s="171" t="s">
        <v>82</v>
      </c>
      <c r="AV189" s="14" t="s">
        <v>82</v>
      </c>
      <c r="AW189" s="14" t="s">
        <v>29</v>
      </c>
      <c r="AX189" s="14" t="s">
        <v>73</v>
      </c>
      <c r="AY189" s="171" t="s">
        <v>118</v>
      </c>
    </row>
    <row r="190" spans="1:65" s="15" customFormat="1">
      <c r="B190" s="178"/>
      <c r="D190" s="163" t="s">
        <v>129</v>
      </c>
      <c r="E190" s="179" t="s">
        <v>1</v>
      </c>
      <c r="F190" s="180" t="s">
        <v>148</v>
      </c>
      <c r="H190" s="181">
        <v>9.6</v>
      </c>
      <c r="I190" s="182"/>
      <c r="L190" s="178"/>
      <c r="M190" s="183"/>
      <c r="N190" s="184"/>
      <c r="O190" s="184"/>
      <c r="P190" s="184"/>
      <c r="Q190" s="184"/>
      <c r="R190" s="184"/>
      <c r="S190" s="184"/>
      <c r="T190" s="185"/>
      <c r="AT190" s="179" t="s">
        <v>129</v>
      </c>
      <c r="AU190" s="179" t="s">
        <v>82</v>
      </c>
      <c r="AV190" s="15" t="s">
        <v>125</v>
      </c>
      <c r="AW190" s="15" t="s">
        <v>29</v>
      </c>
      <c r="AX190" s="15" t="s">
        <v>30</v>
      </c>
      <c r="AY190" s="179" t="s">
        <v>118</v>
      </c>
    </row>
    <row r="191" spans="1:65" s="2" customFormat="1" ht="16.5" customHeight="1">
      <c r="A191" s="32"/>
      <c r="B191" s="143"/>
      <c r="C191" s="144" t="s">
        <v>230</v>
      </c>
      <c r="D191" s="144" t="s">
        <v>120</v>
      </c>
      <c r="E191" s="145" t="s">
        <v>231</v>
      </c>
      <c r="F191" s="146" t="s">
        <v>232</v>
      </c>
      <c r="G191" s="147" t="s">
        <v>226</v>
      </c>
      <c r="H191" s="148">
        <v>6.4</v>
      </c>
      <c r="I191" s="149"/>
      <c r="J191" s="150">
        <f>ROUND(I191*H191,2)</f>
        <v>0</v>
      </c>
      <c r="K191" s="146" t="s">
        <v>124</v>
      </c>
      <c r="L191" s="33"/>
      <c r="M191" s="151" t="s">
        <v>1</v>
      </c>
      <c r="N191" s="152" t="s">
        <v>38</v>
      </c>
      <c r="O191" s="58"/>
      <c r="P191" s="153">
        <f>O191*H191</f>
        <v>0</v>
      </c>
      <c r="Q191" s="153">
        <v>2.4000000000000001E-4</v>
      </c>
      <c r="R191" s="153">
        <f>Q191*H191</f>
        <v>1.536E-3</v>
      </c>
      <c r="S191" s="153">
        <v>0</v>
      </c>
      <c r="T191" s="154">
        <f>S191*H191</f>
        <v>0</v>
      </c>
      <c r="U191" s="32"/>
      <c r="V191" s="32"/>
      <c r="W191" s="32"/>
      <c r="X191" s="32"/>
      <c r="Y191" s="32"/>
      <c r="Z191" s="32"/>
      <c r="AA191" s="32"/>
      <c r="AB191" s="32"/>
      <c r="AC191" s="32"/>
      <c r="AD191" s="32"/>
      <c r="AE191" s="32"/>
      <c r="AR191" s="155" t="s">
        <v>125</v>
      </c>
      <c r="AT191" s="155" t="s">
        <v>120</v>
      </c>
      <c r="AU191" s="155" t="s">
        <v>82</v>
      </c>
      <c r="AY191" s="17" t="s">
        <v>118</v>
      </c>
      <c r="BE191" s="156">
        <f>IF(N191="základní",J191,0)</f>
        <v>0</v>
      </c>
      <c r="BF191" s="156">
        <f>IF(N191="snížená",J191,0)</f>
        <v>0</v>
      </c>
      <c r="BG191" s="156">
        <f>IF(N191="zákl. přenesená",J191,0)</f>
        <v>0</v>
      </c>
      <c r="BH191" s="156">
        <f>IF(N191="sníž. přenesená",J191,0)</f>
        <v>0</v>
      </c>
      <c r="BI191" s="156">
        <f>IF(N191="nulová",J191,0)</f>
        <v>0</v>
      </c>
      <c r="BJ191" s="17" t="s">
        <v>30</v>
      </c>
      <c r="BK191" s="156">
        <f>ROUND(I191*H191,2)</f>
        <v>0</v>
      </c>
      <c r="BL191" s="17" t="s">
        <v>125</v>
      </c>
      <c r="BM191" s="155" t="s">
        <v>233</v>
      </c>
    </row>
    <row r="192" spans="1:65" s="2" customFormat="1">
      <c r="A192" s="32"/>
      <c r="B192" s="33"/>
      <c r="C192" s="32"/>
      <c r="D192" s="157" t="s">
        <v>127</v>
      </c>
      <c r="E192" s="32"/>
      <c r="F192" s="158" t="s">
        <v>234</v>
      </c>
      <c r="G192" s="32"/>
      <c r="H192" s="32"/>
      <c r="I192" s="159"/>
      <c r="J192" s="32"/>
      <c r="K192" s="32"/>
      <c r="L192" s="33"/>
      <c r="M192" s="160"/>
      <c r="N192" s="161"/>
      <c r="O192" s="58"/>
      <c r="P192" s="58"/>
      <c r="Q192" s="58"/>
      <c r="R192" s="58"/>
      <c r="S192" s="58"/>
      <c r="T192" s="59"/>
      <c r="U192" s="32"/>
      <c r="V192" s="32"/>
      <c r="W192" s="32"/>
      <c r="X192" s="32"/>
      <c r="Y192" s="32"/>
      <c r="Z192" s="32"/>
      <c r="AA192" s="32"/>
      <c r="AB192" s="32"/>
      <c r="AC192" s="32"/>
      <c r="AD192" s="32"/>
      <c r="AE192" s="32"/>
      <c r="AT192" s="17" t="s">
        <v>127</v>
      </c>
      <c r="AU192" s="17" t="s">
        <v>82</v>
      </c>
    </row>
    <row r="193" spans="1:65" s="14" customFormat="1">
      <c r="B193" s="170"/>
      <c r="D193" s="163" t="s">
        <v>129</v>
      </c>
      <c r="E193" s="171" t="s">
        <v>1</v>
      </c>
      <c r="F193" s="172" t="s">
        <v>235</v>
      </c>
      <c r="H193" s="173">
        <v>6.4</v>
      </c>
      <c r="I193" s="174"/>
      <c r="L193" s="170"/>
      <c r="M193" s="175"/>
      <c r="N193" s="176"/>
      <c r="O193" s="176"/>
      <c r="P193" s="176"/>
      <c r="Q193" s="176"/>
      <c r="R193" s="176"/>
      <c r="S193" s="176"/>
      <c r="T193" s="177"/>
      <c r="AT193" s="171" t="s">
        <v>129</v>
      </c>
      <c r="AU193" s="171" t="s">
        <v>82</v>
      </c>
      <c r="AV193" s="14" t="s">
        <v>82</v>
      </c>
      <c r="AW193" s="14" t="s">
        <v>29</v>
      </c>
      <c r="AX193" s="14" t="s">
        <v>73</v>
      </c>
      <c r="AY193" s="171" t="s">
        <v>118</v>
      </c>
    </row>
    <row r="194" spans="1:65" s="15" customFormat="1">
      <c r="B194" s="178"/>
      <c r="D194" s="163" t="s">
        <v>129</v>
      </c>
      <c r="E194" s="179" t="s">
        <v>1</v>
      </c>
      <c r="F194" s="180" t="s">
        <v>148</v>
      </c>
      <c r="H194" s="181">
        <v>6.4</v>
      </c>
      <c r="I194" s="182"/>
      <c r="L194" s="178"/>
      <c r="M194" s="183"/>
      <c r="N194" s="184"/>
      <c r="O194" s="184"/>
      <c r="P194" s="184"/>
      <c r="Q194" s="184"/>
      <c r="R194" s="184"/>
      <c r="S194" s="184"/>
      <c r="T194" s="185"/>
      <c r="AT194" s="179" t="s">
        <v>129</v>
      </c>
      <c r="AU194" s="179" t="s">
        <v>82</v>
      </c>
      <c r="AV194" s="15" t="s">
        <v>125</v>
      </c>
      <c r="AW194" s="15" t="s">
        <v>29</v>
      </c>
      <c r="AX194" s="15" t="s">
        <v>30</v>
      </c>
      <c r="AY194" s="179" t="s">
        <v>118</v>
      </c>
    </row>
    <row r="195" spans="1:65" s="2" customFormat="1" ht="21.75" customHeight="1">
      <c r="A195" s="32"/>
      <c r="B195" s="143"/>
      <c r="C195" s="144" t="s">
        <v>236</v>
      </c>
      <c r="D195" s="144" t="s">
        <v>120</v>
      </c>
      <c r="E195" s="145" t="s">
        <v>237</v>
      </c>
      <c r="F195" s="146" t="s">
        <v>238</v>
      </c>
      <c r="G195" s="147" t="s">
        <v>226</v>
      </c>
      <c r="H195" s="148">
        <v>16</v>
      </c>
      <c r="I195" s="149"/>
      <c r="J195" s="150">
        <f>ROUND(I195*H195,2)</f>
        <v>0</v>
      </c>
      <c r="K195" s="146" t="s">
        <v>124</v>
      </c>
      <c r="L195" s="33"/>
      <c r="M195" s="151" t="s">
        <v>1</v>
      </c>
      <c r="N195" s="152" t="s">
        <v>38</v>
      </c>
      <c r="O195" s="58"/>
      <c r="P195" s="153">
        <f>O195*H195</f>
        <v>0</v>
      </c>
      <c r="Q195" s="153">
        <v>7.2300000000000003E-3</v>
      </c>
      <c r="R195" s="153">
        <f>Q195*H195</f>
        <v>0.11568000000000001</v>
      </c>
      <c r="S195" s="153">
        <v>0</v>
      </c>
      <c r="T195" s="154">
        <f>S195*H195</f>
        <v>0</v>
      </c>
      <c r="U195" s="32"/>
      <c r="V195" s="32"/>
      <c r="W195" s="32"/>
      <c r="X195" s="32"/>
      <c r="Y195" s="32"/>
      <c r="Z195" s="32"/>
      <c r="AA195" s="32"/>
      <c r="AB195" s="32"/>
      <c r="AC195" s="32"/>
      <c r="AD195" s="32"/>
      <c r="AE195" s="32"/>
      <c r="AR195" s="155" t="s">
        <v>125</v>
      </c>
      <c r="AT195" s="155" t="s">
        <v>120</v>
      </c>
      <c r="AU195" s="155" t="s">
        <v>82</v>
      </c>
      <c r="AY195" s="17" t="s">
        <v>118</v>
      </c>
      <c r="BE195" s="156">
        <f>IF(N195="základní",J195,0)</f>
        <v>0</v>
      </c>
      <c r="BF195" s="156">
        <f>IF(N195="snížená",J195,0)</f>
        <v>0</v>
      </c>
      <c r="BG195" s="156">
        <f>IF(N195="zákl. přenesená",J195,0)</f>
        <v>0</v>
      </c>
      <c r="BH195" s="156">
        <f>IF(N195="sníž. přenesená",J195,0)</f>
        <v>0</v>
      </c>
      <c r="BI195" s="156">
        <f>IF(N195="nulová",J195,0)</f>
        <v>0</v>
      </c>
      <c r="BJ195" s="17" t="s">
        <v>30</v>
      </c>
      <c r="BK195" s="156">
        <f>ROUND(I195*H195,2)</f>
        <v>0</v>
      </c>
      <c r="BL195" s="17" t="s">
        <v>125</v>
      </c>
      <c r="BM195" s="155" t="s">
        <v>239</v>
      </c>
    </row>
    <row r="196" spans="1:65" s="2" customFormat="1">
      <c r="A196" s="32"/>
      <c r="B196" s="33"/>
      <c r="C196" s="32"/>
      <c r="D196" s="157" t="s">
        <v>127</v>
      </c>
      <c r="E196" s="32"/>
      <c r="F196" s="158" t="s">
        <v>240</v>
      </c>
      <c r="G196" s="32"/>
      <c r="H196" s="32"/>
      <c r="I196" s="159"/>
      <c r="J196" s="32"/>
      <c r="K196" s="32"/>
      <c r="L196" s="33"/>
      <c r="M196" s="160"/>
      <c r="N196" s="161"/>
      <c r="O196" s="58"/>
      <c r="P196" s="58"/>
      <c r="Q196" s="58"/>
      <c r="R196" s="58"/>
      <c r="S196" s="58"/>
      <c r="T196" s="59"/>
      <c r="U196" s="32"/>
      <c r="V196" s="32"/>
      <c r="W196" s="32"/>
      <c r="X196" s="32"/>
      <c r="Y196" s="32"/>
      <c r="Z196" s="32"/>
      <c r="AA196" s="32"/>
      <c r="AB196" s="32"/>
      <c r="AC196" s="32"/>
      <c r="AD196" s="32"/>
      <c r="AE196" s="32"/>
      <c r="AT196" s="17" t="s">
        <v>127</v>
      </c>
      <c r="AU196" s="17" t="s">
        <v>82</v>
      </c>
    </row>
    <row r="197" spans="1:65" s="13" customFormat="1">
      <c r="B197" s="162"/>
      <c r="D197" s="163" t="s">
        <v>129</v>
      </c>
      <c r="E197" s="164" t="s">
        <v>1</v>
      </c>
      <c r="F197" s="165" t="s">
        <v>241</v>
      </c>
      <c r="H197" s="164" t="s">
        <v>1</v>
      </c>
      <c r="I197" s="166"/>
      <c r="L197" s="162"/>
      <c r="M197" s="167"/>
      <c r="N197" s="168"/>
      <c r="O197" s="168"/>
      <c r="P197" s="168"/>
      <c r="Q197" s="168"/>
      <c r="R197" s="168"/>
      <c r="S197" s="168"/>
      <c r="T197" s="169"/>
      <c r="AT197" s="164" t="s">
        <v>129</v>
      </c>
      <c r="AU197" s="164" t="s">
        <v>82</v>
      </c>
      <c r="AV197" s="13" t="s">
        <v>30</v>
      </c>
      <c r="AW197" s="13" t="s">
        <v>29</v>
      </c>
      <c r="AX197" s="13" t="s">
        <v>73</v>
      </c>
      <c r="AY197" s="164" t="s">
        <v>118</v>
      </c>
    </row>
    <row r="198" spans="1:65" s="14" customFormat="1">
      <c r="B198" s="170"/>
      <c r="D198" s="163" t="s">
        <v>129</v>
      </c>
      <c r="E198" s="171" t="s">
        <v>1</v>
      </c>
      <c r="F198" s="172" t="s">
        <v>211</v>
      </c>
      <c r="H198" s="173">
        <v>16</v>
      </c>
      <c r="I198" s="174"/>
      <c r="L198" s="170"/>
      <c r="M198" s="175"/>
      <c r="N198" s="176"/>
      <c r="O198" s="176"/>
      <c r="P198" s="176"/>
      <c r="Q198" s="176"/>
      <c r="R198" s="176"/>
      <c r="S198" s="176"/>
      <c r="T198" s="177"/>
      <c r="AT198" s="171" t="s">
        <v>129</v>
      </c>
      <c r="AU198" s="171" t="s">
        <v>82</v>
      </c>
      <c r="AV198" s="14" t="s">
        <v>82</v>
      </c>
      <c r="AW198" s="14" t="s">
        <v>29</v>
      </c>
      <c r="AX198" s="14" t="s">
        <v>30</v>
      </c>
      <c r="AY198" s="171" t="s">
        <v>118</v>
      </c>
    </row>
    <row r="199" spans="1:65" s="2" customFormat="1" ht="16.5" customHeight="1">
      <c r="A199" s="32"/>
      <c r="B199" s="143"/>
      <c r="C199" s="144" t="s">
        <v>7</v>
      </c>
      <c r="D199" s="144" t="s">
        <v>120</v>
      </c>
      <c r="E199" s="145" t="s">
        <v>242</v>
      </c>
      <c r="F199" s="146" t="s">
        <v>243</v>
      </c>
      <c r="G199" s="147" t="s">
        <v>244</v>
      </c>
      <c r="H199" s="148">
        <v>8</v>
      </c>
      <c r="I199" s="149"/>
      <c r="J199" s="150">
        <f>ROUND(I199*H199,2)</f>
        <v>0</v>
      </c>
      <c r="K199" s="146" t="s">
        <v>124</v>
      </c>
      <c r="L199" s="33"/>
      <c r="M199" s="151" t="s">
        <v>1</v>
      </c>
      <c r="N199" s="152" t="s">
        <v>38</v>
      </c>
      <c r="O199" s="58"/>
      <c r="P199" s="153">
        <f>O199*H199</f>
        <v>0</v>
      </c>
      <c r="Q199" s="153">
        <v>8.0000000000000007E-5</v>
      </c>
      <c r="R199" s="153">
        <f>Q199*H199</f>
        <v>6.4000000000000005E-4</v>
      </c>
      <c r="S199" s="153">
        <v>0</v>
      </c>
      <c r="T199" s="154">
        <f>S199*H199</f>
        <v>0</v>
      </c>
      <c r="U199" s="32"/>
      <c r="V199" s="32"/>
      <c r="W199" s="32"/>
      <c r="X199" s="32"/>
      <c r="Y199" s="32"/>
      <c r="Z199" s="32"/>
      <c r="AA199" s="32"/>
      <c r="AB199" s="32"/>
      <c r="AC199" s="32"/>
      <c r="AD199" s="32"/>
      <c r="AE199" s="32"/>
      <c r="AR199" s="155" t="s">
        <v>125</v>
      </c>
      <c r="AT199" s="155" t="s">
        <v>120</v>
      </c>
      <c r="AU199" s="155" t="s">
        <v>82</v>
      </c>
      <c r="AY199" s="17" t="s">
        <v>118</v>
      </c>
      <c r="BE199" s="156">
        <f>IF(N199="základní",J199,0)</f>
        <v>0</v>
      </c>
      <c r="BF199" s="156">
        <f>IF(N199="snížená",J199,0)</f>
        <v>0</v>
      </c>
      <c r="BG199" s="156">
        <f>IF(N199="zákl. přenesená",J199,0)</f>
        <v>0</v>
      </c>
      <c r="BH199" s="156">
        <f>IF(N199="sníž. přenesená",J199,0)</f>
        <v>0</v>
      </c>
      <c r="BI199" s="156">
        <f>IF(N199="nulová",J199,0)</f>
        <v>0</v>
      </c>
      <c r="BJ199" s="17" t="s">
        <v>30</v>
      </c>
      <c r="BK199" s="156">
        <f>ROUND(I199*H199,2)</f>
        <v>0</v>
      </c>
      <c r="BL199" s="17" t="s">
        <v>125</v>
      </c>
      <c r="BM199" s="155" t="s">
        <v>245</v>
      </c>
    </row>
    <row r="200" spans="1:65" s="2" customFormat="1">
      <c r="A200" s="32"/>
      <c r="B200" s="33"/>
      <c r="C200" s="32"/>
      <c r="D200" s="157" t="s">
        <v>127</v>
      </c>
      <c r="E200" s="32"/>
      <c r="F200" s="158" t="s">
        <v>246</v>
      </c>
      <c r="G200" s="32"/>
      <c r="H200" s="32"/>
      <c r="I200" s="159"/>
      <c r="J200" s="32"/>
      <c r="K200" s="32"/>
      <c r="L200" s="33"/>
      <c r="M200" s="160"/>
      <c r="N200" s="161"/>
      <c r="O200" s="58"/>
      <c r="P200" s="58"/>
      <c r="Q200" s="58"/>
      <c r="R200" s="58"/>
      <c r="S200" s="58"/>
      <c r="T200" s="59"/>
      <c r="U200" s="32"/>
      <c r="V200" s="32"/>
      <c r="W200" s="32"/>
      <c r="X200" s="32"/>
      <c r="Y200" s="32"/>
      <c r="Z200" s="32"/>
      <c r="AA200" s="32"/>
      <c r="AB200" s="32"/>
      <c r="AC200" s="32"/>
      <c r="AD200" s="32"/>
      <c r="AE200" s="32"/>
      <c r="AT200" s="17" t="s">
        <v>127</v>
      </c>
      <c r="AU200" s="17" t="s">
        <v>82</v>
      </c>
    </row>
    <row r="201" spans="1:65" s="14" customFormat="1">
      <c r="B201" s="170"/>
      <c r="D201" s="163" t="s">
        <v>129</v>
      </c>
      <c r="E201" s="171" t="s">
        <v>1</v>
      </c>
      <c r="F201" s="172" t="s">
        <v>247</v>
      </c>
      <c r="H201" s="173">
        <v>8</v>
      </c>
      <c r="I201" s="174"/>
      <c r="L201" s="170"/>
      <c r="M201" s="175"/>
      <c r="N201" s="176"/>
      <c r="O201" s="176"/>
      <c r="P201" s="176"/>
      <c r="Q201" s="176"/>
      <c r="R201" s="176"/>
      <c r="S201" s="176"/>
      <c r="T201" s="177"/>
      <c r="AT201" s="171" t="s">
        <v>129</v>
      </c>
      <c r="AU201" s="171" t="s">
        <v>82</v>
      </c>
      <c r="AV201" s="14" t="s">
        <v>82</v>
      </c>
      <c r="AW201" s="14" t="s">
        <v>29</v>
      </c>
      <c r="AX201" s="14" t="s">
        <v>73</v>
      </c>
      <c r="AY201" s="171" t="s">
        <v>118</v>
      </c>
    </row>
    <row r="202" spans="1:65" s="15" customFormat="1">
      <c r="B202" s="178"/>
      <c r="D202" s="163" t="s">
        <v>129</v>
      </c>
      <c r="E202" s="179" t="s">
        <v>1</v>
      </c>
      <c r="F202" s="180" t="s">
        <v>148</v>
      </c>
      <c r="H202" s="181">
        <v>8</v>
      </c>
      <c r="I202" s="182"/>
      <c r="L202" s="178"/>
      <c r="M202" s="183"/>
      <c r="N202" s="184"/>
      <c r="O202" s="184"/>
      <c r="P202" s="184"/>
      <c r="Q202" s="184"/>
      <c r="R202" s="184"/>
      <c r="S202" s="184"/>
      <c r="T202" s="185"/>
      <c r="AT202" s="179" t="s">
        <v>129</v>
      </c>
      <c r="AU202" s="179" t="s">
        <v>82</v>
      </c>
      <c r="AV202" s="15" t="s">
        <v>125</v>
      </c>
      <c r="AW202" s="15" t="s">
        <v>29</v>
      </c>
      <c r="AX202" s="15" t="s">
        <v>30</v>
      </c>
      <c r="AY202" s="179" t="s">
        <v>118</v>
      </c>
    </row>
    <row r="203" spans="1:65" s="2" customFormat="1" ht="16.5" customHeight="1">
      <c r="A203" s="32"/>
      <c r="B203" s="143"/>
      <c r="C203" s="186" t="s">
        <v>248</v>
      </c>
      <c r="D203" s="186" t="s">
        <v>249</v>
      </c>
      <c r="E203" s="187" t="s">
        <v>250</v>
      </c>
      <c r="F203" s="188" t="s">
        <v>251</v>
      </c>
      <c r="G203" s="189" t="s">
        <v>207</v>
      </c>
      <c r="H203" s="190">
        <v>12.2</v>
      </c>
      <c r="I203" s="191"/>
      <c r="J203" s="192">
        <f>ROUND(I203*H203,2)</f>
        <v>0</v>
      </c>
      <c r="K203" s="188" t="s">
        <v>124</v>
      </c>
      <c r="L203" s="193"/>
      <c r="M203" s="194" t="s">
        <v>1</v>
      </c>
      <c r="N203" s="195" t="s">
        <v>38</v>
      </c>
      <c r="O203" s="58"/>
      <c r="P203" s="153">
        <f>O203*H203</f>
        <v>0</v>
      </c>
      <c r="Q203" s="153">
        <v>1</v>
      </c>
      <c r="R203" s="153">
        <f>Q203*H203</f>
        <v>12.2</v>
      </c>
      <c r="S203" s="153">
        <v>0</v>
      </c>
      <c r="T203" s="154">
        <f>S203*H203</f>
        <v>0</v>
      </c>
      <c r="U203" s="32"/>
      <c r="V203" s="32"/>
      <c r="W203" s="32"/>
      <c r="X203" s="32"/>
      <c r="Y203" s="32"/>
      <c r="Z203" s="32"/>
      <c r="AA203" s="32"/>
      <c r="AB203" s="32"/>
      <c r="AC203" s="32"/>
      <c r="AD203" s="32"/>
      <c r="AE203" s="32"/>
      <c r="AR203" s="155" t="s">
        <v>166</v>
      </c>
      <c r="AT203" s="155" t="s">
        <v>249</v>
      </c>
      <c r="AU203" s="155" t="s">
        <v>82</v>
      </c>
      <c r="AY203" s="17" t="s">
        <v>118</v>
      </c>
      <c r="BE203" s="156">
        <f>IF(N203="základní",J203,0)</f>
        <v>0</v>
      </c>
      <c r="BF203" s="156">
        <f>IF(N203="snížená",J203,0)</f>
        <v>0</v>
      </c>
      <c r="BG203" s="156">
        <f>IF(N203="zákl. přenesená",J203,0)</f>
        <v>0</v>
      </c>
      <c r="BH203" s="156">
        <f>IF(N203="sníž. přenesená",J203,0)</f>
        <v>0</v>
      </c>
      <c r="BI203" s="156">
        <f>IF(N203="nulová",J203,0)</f>
        <v>0</v>
      </c>
      <c r="BJ203" s="17" t="s">
        <v>30</v>
      </c>
      <c r="BK203" s="156">
        <f>ROUND(I203*H203,2)</f>
        <v>0</v>
      </c>
      <c r="BL203" s="17" t="s">
        <v>125</v>
      </c>
      <c r="BM203" s="155" t="s">
        <v>252</v>
      </c>
    </row>
    <row r="204" spans="1:65" s="14" customFormat="1">
      <c r="B204" s="170"/>
      <c r="D204" s="163" t="s">
        <v>129</v>
      </c>
      <c r="E204" s="171" t="s">
        <v>1</v>
      </c>
      <c r="F204" s="172" t="s">
        <v>253</v>
      </c>
      <c r="H204" s="173">
        <v>12.2</v>
      </c>
      <c r="I204" s="174"/>
      <c r="L204" s="170"/>
      <c r="M204" s="175"/>
      <c r="N204" s="176"/>
      <c r="O204" s="176"/>
      <c r="P204" s="176"/>
      <c r="Q204" s="176"/>
      <c r="R204" s="176"/>
      <c r="S204" s="176"/>
      <c r="T204" s="177"/>
      <c r="AT204" s="171" t="s">
        <v>129</v>
      </c>
      <c r="AU204" s="171" t="s">
        <v>82</v>
      </c>
      <c r="AV204" s="14" t="s">
        <v>82</v>
      </c>
      <c r="AW204" s="14" t="s">
        <v>29</v>
      </c>
      <c r="AX204" s="14" t="s">
        <v>73</v>
      </c>
      <c r="AY204" s="171" t="s">
        <v>118</v>
      </c>
    </row>
    <row r="205" spans="1:65" s="15" customFormat="1">
      <c r="B205" s="178"/>
      <c r="D205" s="163" t="s">
        <v>129</v>
      </c>
      <c r="E205" s="179" t="s">
        <v>1</v>
      </c>
      <c r="F205" s="180" t="s">
        <v>148</v>
      </c>
      <c r="H205" s="181">
        <v>12.2</v>
      </c>
      <c r="I205" s="182"/>
      <c r="L205" s="178"/>
      <c r="M205" s="183"/>
      <c r="N205" s="184"/>
      <c r="O205" s="184"/>
      <c r="P205" s="184"/>
      <c r="Q205" s="184"/>
      <c r="R205" s="184"/>
      <c r="S205" s="184"/>
      <c r="T205" s="185"/>
      <c r="AT205" s="179" t="s">
        <v>129</v>
      </c>
      <c r="AU205" s="179" t="s">
        <v>82</v>
      </c>
      <c r="AV205" s="15" t="s">
        <v>125</v>
      </c>
      <c r="AW205" s="15" t="s">
        <v>29</v>
      </c>
      <c r="AX205" s="15" t="s">
        <v>30</v>
      </c>
      <c r="AY205" s="179" t="s">
        <v>118</v>
      </c>
    </row>
    <row r="206" spans="1:65" s="12" customFormat="1" ht="22.9" customHeight="1">
      <c r="B206" s="130"/>
      <c r="D206" s="131" t="s">
        <v>72</v>
      </c>
      <c r="E206" s="141" t="s">
        <v>172</v>
      </c>
      <c r="F206" s="141" t="s">
        <v>254</v>
      </c>
      <c r="I206" s="133"/>
      <c r="J206" s="142">
        <f>BK206</f>
        <v>0</v>
      </c>
      <c r="L206" s="130"/>
      <c r="M206" s="135"/>
      <c r="N206" s="136"/>
      <c r="O206" s="136"/>
      <c r="P206" s="137">
        <f>SUM(P207:P231)</f>
        <v>0</v>
      </c>
      <c r="Q206" s="136"/>
      <c r="R206" s="137">
        <f>SUM(R207:R231)</f>
        <v>2.7399999999999998E-3</v>
      </c>
      <c r="S206" s="136"/>
      <c r="T206" s="138">
        <f>SUM(T207:T231)</f>
        <v>5.8000000000000003E-2</v>
      </c>
      <c r="AR206" s="131" t="s">
        <v>30</v>
      </c>
      <c r="AT206" s="139" t="s">
        <v>72</v>
      </c>
      <c r="AU206" s="139" t="s">
        <v>30</v>
      </c>
      <c r="AY206" s="131" t="s">
        <v>118</v>
      </c>
      <c r="BK206" s="140">
        <f>SUM(BK207:BK231)</f>
        <v>0</v>
      </c>
    </row>
    <row r="207" spans="1:65" s="2" customFormat="1" ht="21.75" customHeight="1">
      <c r="A207" s="32"/>
      <c r="B207" s="143"/>
      <c r="C207" s="144" t="s">
        <v>255</v>
      </c>
      <c r="D207" s="144" t="s">
        <v>120</v>
      </c>
      <c r="E207" s="145" t="s">
        <v>256</v>
      </c>
      <c r="F207" s="146" t="s">
        <v>257</v>
      </c>
      <c r="G207" s="147" t="s">
        <v>226</v>
      </c>
      <c r="H207" s="148">
        <v>2</v>
      </c>
      <c r="I207" s="149"/>
      <c r="J207" s="150">
        <f>ROUND(I207*H207,2)</f>
        <v>0</v>
      </c>
      <c r="K207" s="146" t="s">
        <v>124</v>
      </c>
      <c r="L207" s="33"/>
      <c r="M207" s="151" t="s">
        <v>1</v>
      </c>
      <c r="N207" s="152" t="s">
        <v>38</v>
      </c>
      <c r="O207" s="58"/>
      <c r="P207" s="153">
        <f>O207*H207</f>
        <v>0</v>
      </c>
      <c r="Q207" s="153">
        <v>1.3699999999999999E-3</v>
      </c>
      <c r="R207" s="153">
        <f>Q207*H207</f>
        <v>2.7399999999999998E-3</v>
      </c>
      <c r="S207" s="153">
        <v>2.9000000000000001E-2</v>
      </c>
      <c r="T207" s="154">
        <f>S207*H207</f>
        <v>5.8000000000000003E-2</v>
      </c>
      <c r="U207" s="32"/>
      <c r="V207" s="32"/>
      <c r="W207" s="32"/>
      <c r="X207" s="32"/>
      <c r="Y207" s="32"/>
      <c r="Z207" s="32"/>
      <c r="AA207" s="32"/>
      <c r="AB207" s="32"/>
      <c r="AC207" s="32"/>
      <c r="AD207" s="32"/>
      <c r="AE207" s="32"/>
      <c r="AR207" s="155" t="s">
        <v>125</v>
      </c>
      <c r="AT207" s="155" t="s">
        <v>120</v>
      </c>
      <c r="AU207" s="155" t="s">
        <v>82</v>
      </c>
      <c r="AY207" s="17" t="s">
        <v>118</v>
      </c>
      <c r="BE207" s="156">
        <f>IF(N207="základní",J207,0)</f>
        <v>0</v>
      </c>
      <c r="BF207" s="156">
        <f>IF(N207="snížená",J207,0)</f>
        <v>0</v>
      </c>
      <c r="BG207" s="156">
        <f>IF(N207="zákl. přenesená",J207,0)</f>
        <v>0</v>
      </c>
      <c r="BH207" s="156">
        <f>IF(N207="sníž. přenesená",J207,0)</f>
        <v>0</v>
      </c>
      <c r="BI207" s="156">
        <f>IF(N207="nulová",J207,0)</f>
        <v>0</v>
      </c>
      <c r="BJ207" s="17" t="s">
        <v>30</v>
      </c>
      <c r="BK207" s="156">
        <f>ROUND(I207*H207,2)</f>
        <v>0</v>
      </c>
      <c r="BL207" s="17" t="s">
        <v>125</v>
      </c>
      <c r="BM207" s="155" t="s">
        <v>258</v>
      </c>
    </row>
    <row r="208" spans="1:65" s="2" customFormat="1">
      <c r="A208" s="32"/>
      <c r="B208" s="33"/>
      <c r="C208" s="32"/>
      <c r="D208" s="157" t="s">
        <v>127</v>
      </c>
      <c r="E208" s="32"/>
      <c r="F208" s="158" t="s">
        <v>259</v>
      </c>
      <c r="G208" s="32"/>
      <c r="H208" s="32"/>
      <c r="I208" s="159"/>
      <c r="J208" s="32"/>
      <c r="K208" s="32"/>
      <c r="L208" s="33"/>
      <c r="M208" s="160"/>
      <c r="N208" s="161"/>
      <c r="O208" s="58"/>
      <c r="P208" s="58"/>
      <c r="Q208" s="58"/>
      <c r="R208" s="58"/>
      <c r="S208" s="58"/>
      <c r="T208" s="59"/>
      <c r="U208" s="32"/>
      <c r="V208" s="32"/>
      <c r="W208" s="32"/>
      <c r="X208" s="32"/>
      <c r="Y208" s="32"/>
      <c r="Z208" s="32"/>
      <c r="AA208" s="32"/>
      <c r="AB208" s="32"/>
      <c r="AC208" s="32"/>
      <c r="AD208" s="32"/>
      <c r="AE208" s="32"/>
      <c r="AT208" s="17" t="s">
        <v>127</v>
      </c>
      <c r="AU208" s="17" t="s">
        <v>82</v>
      </c>
    </row>
    <row r="209" spans="1:65" s="14" customFormat="1">
      <c r="B209" s="170"/>
      <c r="D209" s="163" t="s">
        <v>129</v>
      </c>
      <c r="E209" s="171" t="s">
        <v>1</v>
      </c>
      <c r="F209" s="172" t="s">
        <v>260</v>
      </c>
      <c r="H209" s="173">
        <v>2</v>
      </c>
      <c r="I209" s="174"/>
      <c r="L209" s="170"/>
      <c r="M209" s="175"/>
      <c r="N209" s="176"/>
      <c r="O209" s="176"/>
      <c r="P209" s="176"/>
      <c r="Q209" s="176"/>
      <c r="R209" s="176"/>
      <c r="S209" s="176"/>
      <c r="T209" s="177"/>
      <c r="AT209" s="171" t="s">
        <v>129</v>
      </c>
      <c r="AU209" s="171" t="s">
        <v>82</v>
      </c>
      <c r="AV209" s="14" t="s">
        <v>82</v>
      </c>
      <c r="AW209" s="14" t="s">
        <v>29</v>
      </c>
      <c r="AX209" s="14" t="s">
        <v>73</v>
      </c>
      <c r="AY209" s="171" t="s">
        <v>118</v>
      </c>
    </row>
    <row r="210" spans="1:65" s="15" customFormat="1">
      <c r="B210" s="178"/>
      <c r="D210" s="163" t="s">
        <v>129</v>
      </c>
      <c r="E210" s="179" t="s">
        <v>1</v>
      </c>
      <c r="F210" s="180" t="s">
        <v>148</v>
      </c>
      <c r="H210" s="181">
        <v>2</v>
      </c>
      <c r="I210" s="182"/>
      <c r="L210" s="178"/>
      <c r="M210" s="183"/>
      <c r="N210" s="184"/>
      <c r="O210" s="184"/>
      <c r="P210" s="184"/>
      <c r="Q210" s="184"/>
      <c r="R210" s="184"/>
      <c r="S210" s="184"/>
      <c r="T210" s="185"/>
      <c r="AT210" s="179" t="s">
        <v>129</v>
      </c>
      <c r="AU210" s="179" t="s">
        <v>82</v>
      </c>
      <c r="AV210" s="15" t="s">
        <v>125</v>
      </c>
      <c r="AW210" s="15" t="s">
        <v>29</v>
      </c>
      <c r="AX210" s="15" t="s">
        <v>30</v>
      </c>
      <c r="AY210" s="179" t="s">
        <v>118</v>
      </c>
    </row>
    <row r="211" spans="1:65" s="2" customFormat="1" ht="16.5" customHeight="1">
      <c r="A211" s="32"/>
      <c r="B211" s="143"/>
      <c r="C211" s="144" t="s">
        <v>261</v>
      </c>
      <c r="D211" s="144" t="s">
        <v>120</v>
      </c>
      <c r="E211" s="145" t="s">
        <v>262</v>
      </c>
      <c r="F211" s="146" t="s">
        <v>263</v>
      </c>
      <c r="G211" s="147" t="s">
        <v>207</v>
      </c>
      <c r="H211" s="148">
        <v>5.8000000000000003E-2</v>
      </c>
      <c r="I211" s="149"/>
      <c r="J211" s="150">
        <f>ROUND(I211*H211,2)</f>
        <v>0</v>
      </c>
      <c r="K211" s="146" t="s">
        <v>124</v>
      </c>
      <c r="L211" s="33"/>
      <c r="M211" s="151" t="s">
        <v>1</v>
      </c>
      <c r="N211" s="152" t="s">
        <v>38</v>
      </c>
      <c r="O211" s="58"/>
      <c r="P211" s="153">
        <f>O211*H211</f>
        <v>0</v>
      </c>
      <c r="Q211" s="153">
        <v>0</v>
      </c>
      <c r="R211" s="153">
        <f>Q211*H211</f>
        <v>0</v>
      </c>
      <c r="S211" s="153">
        <v>0</v>
      </c>
      <c r="T211" s="154">
        <f>S211*H211</f>
        <v>0</v>
      </c>
      <c r="U211" s="32"/>
      <c r="V211" s="32"/>
      <c r="W211" s="32"/>
      <c r="X211" s="32"/>
      <c r="Y211" s="32"/>
      <c r="Z211" s="32"/>
      <c r="AA211" s="32"/>
      <c r="AB211" s="32"/>
      <c r="AC211" s="32"/>
      <c r="AD211" s="32"/>
      <c r="AE211" s="32"/>
      <c r="AR211" s="155" t="s">
        <v>125</v>
      </c>
      <c r="AT211" s="155" t="s">
        <v>120</v>
      </c>
      <c r="AU211" s="155" t="s">
        <v>82</v>
      </c>
      <c r="AY211" s="17" t="s">
        <v>118</v>
      </c>
      <c r="BE211" s="156">
        <f>IF(N211="základní",J211,0)</f>
        <v>0</v>
      </c>
      <c r="BF211" s="156">
        <f>IF(N211="snížená",J211,0)</f>
        <v>0</v>
      </c>
      <c r="BG211" s="156">
        <f>IF(N211="zákl. přenesená",J211,0)</f>
        <v>0</v>
      </c>
      <c r="BH211" s="156">
        <f>IF(N211="sníž. přenesená",J211,0)</f>
        <v>0</v>
      </c>
      <c r="BI211" s="156">
        <f>IF(N211="nulová",J211,0)</f>
        <v>0</v>
      </c>
      <c r="BJ211" s="17" t="s">
        <v>30</v>
      </c>
      <c r="BK211" s="156">
        <f>ROUND(I211*H211,2)</f>
        <v>0</v>
      </c>
      <c r="BL211" s="17" t="s">
        <v>125</v>
      </c>
      <c r="BM211" s="155" t="s">
        <v>264</v>
      </c>
    </row>
    <row r="212" spans="1:65" s="2" customFormat="1">
      <c r="A212" s="32"/>
      <c r="B212" s="33"/>
      <c r="C212" s="32"/>
      <c r="D212" s="157" t="s">
        <v>127</v>
      </c>
      <c r="E212" s="32"/>
      <c r="F212" s="158" t="s">
        <v>265</v>
      </c>
      <c r="G212" s="32"/>
      <c r="H212" s="32"/>
      <c r="I212" s="159"/>
      <c r="J212" s="32"/>
      <c r="K212" s="32"/>
      <c r="L212" s="33"/>
      <c r="M212" s="160"/>
      <c r="N212" s="161"/>
      <c r="O212" s="58"/>
      <c r="P212" s="58"/>
      <c r="Q212" s="58"/>
      <c r="R212" s="58"/>
      <c r="S212" s="58"/>
      <c r="T212" s="59"/>
      <c r="U212" s="32"/>
      <c r="V212" s="32"/>
      <c r="W212" s="32"/>
      <c r="X212" s="32"/>
      <c r="Y212" s="32"/>
      <c r="Z212" s="32"/>
      <c r="AA212" s="32"/>
      <c r="AB212" s="32"/>
      <c r="AC212" s="32"/>
      <c r="AD212" s="32"/>
      <c r="AE212" s="32"/>
      <c r="AT212" s="17" t="s">
        <v>127</v>
      </c>
      <c r="AU212" s="17" t="s">
        <v>82</v>
      </c>
    </row>
    <row r="213" spans="1:65" s="2" customFormat="1" ht="16.5" customHeight="1">
      <c r="A213" s="32"/>
      <c r="B213" s="143"/>
      <c r="C213" s="144" t="s">
        <v>266</v>
      </c>
      <c r="D213" s="144" t="s">
        <v>120</v>
      </c>
      <c r="E213" s="145" t="s">
        <v>267</v>
      </c>
      <c r="F213" s="146" t="s">
        <v>268</v>
      </c>
      <c r="G213" s="147" t="s">
        <v>207</v>
      </c>
      <c r="H213" s="148">
        <v>5.8000000000000003E-2</v>
      </c>
      <c r="I213" s="149"/>
      <c r="J213" s="150">
        <f>ROUND(I213*H213,2)</f>
        <v>0</v>
      </c>
      <c r="K213" s="146" t="s">
        <v>124</v>
      </c>
      <c r="L213" s="33"/>
      <c r="M213" s="151" t="s">
        <v>1</v>
      </c>
      <c r="N213" s="152" t="s">
        <v>38</v>
      </c>
      <c r="O213" s="58"/>
      <c r="P213" s="153">
        <f>O213*H213</f>
        <v>0</v>
      </c>
      <c r="Q213" s="153">
        <v>0</v>
      </c>
      <c r="R213" s="153">
        <f>Q213*H213</f>
        <v>0</v>
      </c>
      <c r="S213" s="153">
        <v>0</v>
      </c>
      <c r="T213" s="154">
        <f>S213*H213</f>
        <v>0</v>
      </c>
      <c r="U213" s="32"/>
      <c r="V213" s="32"/>
      <c r="W213" s="32"/>
      <c r="X213" s="32"/>
      <c r="Y213" s="32"/>
      <c r="Z213" s="32"/>
      <c r="AA213" s="32"/>
      <c r="AB213" s="32"/>
      <c r="AC213" s="32"/>
      <c r="AD213" s="32"/>
      <c r="AE213" s="32"/>
      <c r="AR213" s="155" t="s">
        <v>125</v>
      </c>
      <c r="AT213" s="155" t="s">
        <v>120</v>
      </c>
      <c r="AU213" s="155" t="s">
        <v>82</v>
      </c>
      <c r="AY213" s="17" t="s">
        <v>118</v>
      </c>
      <c r="BE213" s="156">
        <f>IF(N213="základní",J213,0)</f>
        <v>0</v>
      </c>
      <c r="BF213" s="156">
        <f>IF(N213="snížená",J213,0)</f>
        <v>0</v>
      </c>
      <c r="BG213" s="156">
        <f>IF(N213="zákl. přenesená",J213,0)</f>
        <v>0</v>
      </c>
      <c r="BH213" s="156">
        <f>IF(N213="sníž. přenesená",J213,0)</f>
        <v>0</v>
      </c>
      <c r="BI213" s="156">
        <f>IF(N213="nulová",J213,0)</f>
        <v>0</v>
      </c>
      <c r="BJ213" s="17" t="s">
        <v>30</v>
      </c>
      <c r="BK213" s="156">
        <f>ROUND(I213*H213,2)</f>
        <v>0</v>
      </c>
      <c r="BL213" s="17" t="s">
        <v>125</v>
      </c>
      <c r="BM213" s="155" t="s">
        <v>269</v>
      </c>
    </row>
    <row r="214" spans="1:65" s="2" customFormat="1">
      <c r="A214" s="32"/>
      <c r="B214" s="33"/>
      <c r="C214" s="32"/>
      <c r="D214" s="157" t="s">
        <v>127</v>
      </c>
      <c r="E214" s="32"/>
      <c r="F214" s="158" t="s">
        <v>270</v>
      </c>
      <c r="G214" s="32"/>
      <c r="H214" s="32"/>
      <c r="I214" s="159"/>
      <c r="J214" s="32"/>
      <c r="K214" s="32"/>
      <c r="L214" s="33"/>
      <c r="M214" s="160"/>
      <c r="N214" s="161"/>
      <c r="O214" s="58"/>
      <c r="P214" s="58"/>
      <c r="Q214" s="58"/>
      <c r="R214" s="58"/>
      <c r="S214" s="58"/>
      <c r="T214" s="59"/>
      <c r="U214" s="32"/>
      <c r="V214" s="32"/>
      <c r="W214" s="32"/>
      <c r="X214" s="32"/>
      <c r="Y214" s="32"/>
      <c r="Z214" s="32"/>
      <c r="AA214" s="32"/>
      <c r="AB214" s="32"/>
      <c r="AC214" s="32"/>
      <c r="AD214" s="32"/>
      <c r="AE214" s="32"/>
      <c r="AT214" s="17" t="s">
        <v>127</v>
      </c>
      <c r="AU214" s="17" t="s">
        <v>82</v>
      </c>
    </row>
    <row r="215" spans="1:65" s="14" customFormat="1">
      <c r="B215" s="170"/>
      <c r="D215" s="163" t="s">
        <v>129</v>
      </c>
      <c r="E215" s="171" t="s">
        <v>1</v>
      </c>
      <c r="F215" s="172" t="s">
        <v>271</v>
      </c>
      <c r="H215" s="173">
        <v>5.8000000000000003E-2</v>
      </c>
      <c r="I215" s="174"/>
      <c r="L215" s="170"/>
      <c r="M215" s="175"/>
      <c r="N215" s="176"/>
      <c r="O215" s="176"/>
      <c r="P215" s="176"/>
      <c r="Q215" s="176"/>
      <c r="R215" s="176"/>
      <c r="S215" s="176"/>
      <c r="T215" s="177"/>
      <c r="AT215" s="171" t="s">
        <v>129</v>
      </c>
      <c r="AU215" s="171" t="s">
        <v>82</v>
      </c>
      <c r="AV215" s="14" t="s">
        <v>82</v>
      </c>
      <c r="AW215" s="14" t="s">
        <v>29</v>
      </c>
      <c r="AX215" s="14" t="s">
        <v>30</v>
      </c>
      <c r="AY215" s="171" t="s">
        <v>118</v>
      </c>
    </row>
    <row r="216" spans="1:65" s="2" customFormat="1" ht="16.5" customHeight="1">
      <c r="A216" s="32"/>
      <c r="B216" s="143"/>
      <c r="C216" s="144" t="s">
        <v>272</v>
      </c>
      <c r="D216" s="144" t="s">
        <v>120</v>
      </c>
      <c r="E216" s="145" t="s">
        <v>273</v>
      </c>
      <c r="F216" s="146" t="s">
        <v>274</v>
      </c>
      <c r="G216" s="147" t="s">
        <v>207</v>
      </c>
      <c r="H216" s="148">
        <v>0.57999999999999996</v>
      </c>
      <c r="I216" s="149"/>
      <c r="J216" s="150">
        <f>ROUND(I216*H216,2)</f>
        <v>0</v>
      </c>
      <c r="K216" s="146" t="s">
        <v>124</v>
      </c>
      <c r="L216" s="33"/>
      <c r="M216" s="151" t="s">
        <v>1</v>
      </c>
      <c r="N216" s="152" t="s">
        <v>38</v>
      </c>
      <c r="O216" s="58"/>
      <c r="P216" s="153">
        <f>O216*H216</f>
        <v>0</v>
      </c>
      <c r="Q216" s="153">
        <v>0</v>
      </c>
      <c r="R216" s="153">
        <f>Q216*H216</f>
        <v>0</v>
      </c>
      <c r="S216" s="153">
        <v>0</v>
      </c>
      <c r="T216" s="154">
        <f>S216*H216</f>
        <v>0</v>
      </c>
      <c r="U216" s="32"/>
      <c r="V216" s="32"/>
      <c r="W216" s="32"/>
      <c r="X216" s="32"/>
      <c r="Y216" s="32"/>
      <c r="Z216" s="32"/>
      <c r="AA216" s="32"/>
      <c r="AB216" s="32"/>
      <c r="AC216" s="32"/>
      <c r="AD216" s="32"/>
      <c r="AE216" s="32"/>
      <c r="AR216" s="155" t="s">
        <v>125</v>
      </c>
      <c r="AT216" s="155" t="s">
        <v>120</v>
      </c>
      <c r="AU216" s="155" t="s">
        <v>82</v>
      </c>
      <c r="AY216" s="17" t="s">
        <v>118</v>
      </c>
      <c r="BE216" s="156">
        <f>IF(N216="základní",J216,0)</f>
        <v>0</v>
      </c>
      <c r="BF216" s="156">
        <f>IF(N216="snížená",J216,0)</f>
        <v>0</v>
      </c>
      <c r="BG216" s="156">
        <f>IF(N216="zákl. přenesená",J216,0)</f>
        <v>0</v>
      </c>
      <c r="BH216" s="156">
        <f>IF(N216="sníž. přenesená",J216,0)</f>
        <v>0</v>
      </c>
      <c r="BI216" s="156">
        <f>IF(N216="nulová",J216,0)</f>
        <v>0</v>
      </c>
      <c r="BJ216" s="17" t="s">
        <v>30</v>
      </c>
      <c r="BK216" s="156">
        <f>ROUND(I216*H216,2)</f>
        <v>0</v>
      </c>
      <c r="BL216" s="17" t="s">
        <v>125</v>
      </c>
      <c r="BM216" s="155" t="s">
        <v>275</v>
      </c>
    </row>
    <row r="217" spans="1:65" s="2" customFormat="1">
      <c r="A217" s="32"/>
      <c r="B217" s="33"/>
      <c r="C217" s="32"/>
      <c r="D217" s="157" t="s">
        <v>127</v>
      </c>
      <c r="E217" s="32"/>
      <c r="F217" s="158" t="s">
        <v>276</v>
      </c>
      <c r="G217" s="32"/>
      <c r="H217" s="32"/>
      <c r="I217" s="159"/>
      <c r="J217" s="32"/>
      <c r="K217" s="32"/>
      <c r="L217" s="33"/>
      <c r="M217" s="160"/>
      <c r="N217" s="161"/>
      <c r="O217" s="58"/>
      <c r="P217" s="58"/>
      <c r="Q217" s="58"/>
      <c r="R217" s="58"/>
      <c r="S217" s="58"/>
      <c r="T217" s="59"/>
      <c r="U217" s="32"/>
      <c r="V217" s="32"/>
      <c r="W217" s="32"/>
      <c r="X217" s="32"/>
      <c r="Y217" s="32"/>
      <c r="Z217" s="32"/>
      <c r="AA217" s="32"/>
      <c r="AB217" s="32"/>
      <c r="AC217" s="32"/>
      <c r="AD217" s="32"/>
      <c r="AE217" s="32"/>
      <c r="AT217" s="17" t="s">
        <v>127</v>
      </c>
      <c r="AU217" s="17" t="s">
        <v>82</v>
      </c>
    </row>
    <row r="218" spans="1:65" s="14" customFormat="1">
      <c r="B218" s="170"/>
      <c r="D218" s="163" t="s">
        <v>129</v>
      </c>
      <c r="E218" s="171" t="s">
        <v>1</v>
      </c>
      <c r="F218" s="172" t="s">
        <v>277</v>
      </c>
      <c r="H218" s="173">
        <v>0.57999999999999996</v>
      </c>
      <c r="I218" s="174"/>
      <c r="L218" s="170"/>
      <c r="M218" s="175"/>
      <c r="N218" s="176"/>
      <c r="O218" s="176"/>
      <c r="P218" s="176"/>
      <c r="Q218" s="176"/>
      <c r="R218" s="176"/>
      <c r="S218" s="176"/>
      <c r="T218" s="177"/>
      <c r="AT218" s="171" t="s">
        <v>129</v>
      </c>
      <c r="AU218" s="171" t="s">
        <v>82</v>
      </c>
      <c r="AV218" s="14" t="s">
        <v>82</v>
      </c>
      <c r="AW218" s="14" t="s">
        <v>29</v>
      </c>
      <c r="AX218" s="14" t="s">
        <v>73</v>
      </c>
      <c r="AY218" s="171" t="s">
        <v>118</v>
      </c>
    </row>
    <row r="219" spans="1:65" s="15" customFormat="1">
      <c r="B219" s="178"/>
      <c r="D219" s="163" t="s">
        <v>129</v>
      </c>
      <c r="E219" s="179" t="s">
        <v>1</v>
      </c>
      <c r="F219" s="180" t="s">
        <v>148</v>
      </c>
      <c r="H219" s="181">
        <v>0.57999999999999996</v>
      </c>
      <c r="I219" s="182"/>
      <c r="L219" s="178"/>
      <c r="M219" s="183"/>
      <c r="N219" s="184"/>
      <c r="O219" s="184"/>
      <c r="P219" s="184"/>
      <c r="Q219" s="184"/>
      <c r="R219" s="184"/>
      <c r="S219" s="184"/>
      <c r="T219" s="185"/>
      <c r="AT219" s="179" t="s">
        <v>129</v>
      </c>
      <c r="AU219" s="179" t="s">
        <v>82</v>
      </c>
      <c r="AV219" s="15" t="s">
        <v>125</v>
      </c>
      <c r="AW219" s="15" t="s">
        <v>29</v>
      </c>
      <c r="AX219" s="15" t="s">
        <v>30</v>
      </c>
      <c r="AY219" s="179" t="s">
        <v>118</v>
      </c>
    </row>
    <row r="220" spans="1:65" s="2" customFormat="1" ht="16.5" customHeight="1">
      <c r="A220" s="32"/>
      <c r="B220" s="143"/>
      <c r="C220" s="144" t="s">
        <v>278</v>
      </c>
      <c r="D220" s="144" t="s">
        <v>120</v>
      </c>
      <c r="E220" s="145" t="s">
        <v>279</v>
      </c>
      <c r="F220" s="146" t="s">
        <v>280</v>
      </c>
      <c r="G220" s="147" t="s">
        <v>207</v>
      </c>
      <c r="H220" s="148">
        <v>5.8000000000000003E-2</v>
      </c>
      <c r="I220" s="149"/>
      <c r="J220" s="150">
        <f>ROUND(I220*H220,2)</f>
        <v>0</v>
      </c>
      <c r="K220" s="146" t="s">
        <v>1</v>
      </c>
      <c r="L220" s="33"/>
      <c r="M220" s="151" t="s">
        <v>1</v>
      </c>
      <c r="N220" s="152" t="s">
        <v>38</v>
      </c>
      <c r="O220" s="58"/>
      <c r="P220" s="153">
        <f>O220*H220</f>
        <v>0</v>
      </c>
      <c r="Q220" s="153">
        <v>0</v>
      </c>
      <c r="R220" s="153">
        <f>Q220*H220</f>
        <v>0</v>
      </c>
      <c r="S220" s="153">
        <v>0</v>
      </c>
      <c r="T220" s="154">
        <f>S220*H220</f>
        <v>0</v>
      </c>
      <c r="U220" s="32"/>
      <c r="V220" s="32"/>
      <c r="W220" s="32"/>
      <c r="X220" s="32"/>
      <c r="Y220" s="32"/>
      <c r="Z220" s="32"/>
      <c r="AA220" s="32"/>
      <c r="AB220" s="32"/>
      <c r="AC220" s="32"/>
      <c r="AD220" s="32"/>
      <c r="AE220" s="32"/>
      <c r="AR220" s="155" t="s">
        <v>125</v>
      </c>
      <c r="AT220" s="155" t="s">
        <v>120</v>
      </c>
      <c r="AU220" s="155" t="s">
        <v>82</v>
      </c>
      <c r="AY220" s="17" t="s">
        <v>118</v>
      </c>
      <c r="BE220" s="156">
        <f>IF(N220="základní",J220,0)</f>
        <v>0</v>
      </c>
      <c r="BF220" s="156">
        <f>IF(N220="snížená",J220,0)</f>
        <v>0</v>
      </c>
      <c r="BG220" s="156">
        <f>IF(N220="zákl. přenesená",J220,0)</f>
        <v>0</v>
      </c>
      <c r="BH220" s="156">
        <f>IF(N220="sníž. přenesená",J220,0)</f>
        <v>0</v>
      </c>
      <c r="BI220" s="156">
        <f>IF(N220="nulová",J220,0)</f>
        <v>0</v>
      </c>
      <c r="BJ220" s="17" t="s">
        <v>30</v>
      </c>
      <c r="BK220" s="156">
        <f>ROUND(I220*H220,2)</f>
        <v>0</v>
      </c>
      <c r="BL220" s="17" t="s">
        <v>125</v>
      </c>
      <c r="BM220" s="155" t="s">
        <v>281</v>
      </c>
    </row>
    <row r="221" spans="1:65" s="14" customFormat="1">
      <c r="B221" s="170"/>
      <c r="D221" s="163" t="s">
        <v>129</v>
      </c>
      <c r="E221" s="171" t="s">
        <v>1</v>
      </c>
      <c r="F221" s="172" t="s">
        <v>271</v>
      </c>
      <c r="H221" s="173">
        <v>5.8000000000000003E-2</v>
      </c>
      <c r="I221" s="174"/>
      <c r="L221" s="170"/>
      <c r="M221" s="175"/>
      <c r="N221" s="176"/>
      <c r="O221" s="176"/>
      <c r="P221" s="176"/>
      <c r="Q221" s="176"/>
      <c r="R221" s="176"/>
      <c r="S221" s="176"/>
      <c r="T221" s="177"/>
      <c r="AT221" s="171" t="s">
        <v>129</v>
      </c>
      <c r="AU221" s="171" t="s">
        <v>82</v>
      </c>
      <c r="AV221" s="14" t="s">
        <v>82</v>
      </c>
      <c r="AW221" s="14" t="s">
        <v>29</v>
      </c>
      <c r="AX221" s="14" t="s">
        <v>30</v>
      </c>
      <c r="AY221" s="171" t="s">
        <v>118</v>
      </c>
    </row>
    <row r="222" spans="1:65" s="2" customFormat="1" ht="16.5" customHeight="1">
      <c r="A222" s="32"/>
      <c r="B222" s="143"/>
      <c r="C222" s="144" t="s">
        <v>282</v>
      </c>
      <c r="D222" s="144" t="s">
        <v>120</v>
      </c>
      <c r="E222" s="145" t="s">
        <v>283</v>
      </c>
      <c r="F222" s="146" t="s">
        <v>284</v>
      </c>
      <c r="G222" s="147" t="s">
        <v>285</v>
      </c>
      <c r="H222" s="148">
        <v>5</v>
      </c>
      <c r="I222" s="149"/>
      <c r="J222" s="150">
        <f>ROUND(I222*H222,2)</f>
        <v>0</v>
      </c>
      <c r="K222" s="146" t="s">
        <v>1</v>
      </c>
      <c r="L222" s="33"/>
      <c r="M222" s="151" t="s">
        <v>1</v>
      </c>
      <c r="N222" s="152" t="s">
        <v>38</v>
      </c>
      <c r="O222" s="58"/>
      <c r="P222" s="153">
        <f>O222*H222</f>
        <v>0</v>
      </c>
      <c r="Q222" s="153">
        <v>0</v>
      </c>
      <c r="R222" s="153">
        <f>Q222*H222</f>
        <v>0</v>
      </c>
      <c r="S222" s="153">
        <v>0</v>
      </c>
      <c r="T222" s="154">
        <f>S222*H222</f>
        <v>0</v>
      </c>
      <c r="U222" s="32"/>
      <c r="V222" s="32"/>
      <c r="W222" s="32"/>
      <c r="X222" s="32"/>
      <c r="Y222" s="32"/>
      <c r="Z222" s="32"/>
      <c r="AA222" s="32"/>
      <c r="AB222" s="32"/>
      <c r="AC222" s="32"/>
      <c r="AD222" s="32"/>
      <c r="AE222" s="32"/>
      <c r="AR222" s="155" t="s">
        <v>125</v>
      </c>
      <c r="AT222" s="155" t="s">
        <v>120</v>
      </c>
      <c r="AU222" s="155" t="s">
        <v>82</v>
      </c>
      <c r="AY222" s="17" t="s">
        <v>118</v>
      </c>
      <c r="BE222" s="156">
        <f>IF(N222="základní",J222,0)</f>
        <v>0</v>
      </c>
      <c r="BF222" s="156">
        <f>IF(N222="snížená",J222,0)</f>
        <v>0</v>
      </c>
      <c r="BG222" s="156">
        <f>IF(N222="zákl. přenesená",J222,0)</f>
        <v>0</v>
      </c>
      <c r="BH222" s="156">
        <f>IF(N222="sníž. přenesená",J222,0)</f>
        <v>0</v>
      </c>
      <c r="BI222" s="156">
        <f>IF(N222="nulová",J222,0)</f>
        <v>0</v>
      </c>
      <c r="BJ222" s="17" t="s">
        <v>30</v>
      </c>
      <c r="BK222" s="156">
        <f>ROUND(I222*H222,2)</f>
        <v>0</v>
      </c>
      <c r="BL222" s="17" t="s">
        <v>125</v>
      </c>
      <c r="BM222" s="155" t="s">
        <v>286</v>
      </c>
    </row>
    <row r="223" spans="1:65" s="14" customFormat="1">
      <c r="B223" s="170"/>
      <c r="D223" s="163" t="s">
        <v>129</v>
      </c>
      <c r="E223" s="171" t="s">
        <v>1</v>
      </c>
      <c r="F223" s="172" t="s">
        <v>149</v>
      </c>
      <c r="H223" s="173">
        <v>5</v>
      </c>
      <c r="I223" s="174"/>
      <c r="L223" s="170"/>
      <c r="M223" s="175"/>
      <c r="N223" s="176"/>
      <c r="O223" s="176"/>
      <c r="P223" s="176"/>
      <c r="Q223" s="176"/>
      <c r="R223" s="176"/>
      <c r="S223" s="176"/>
      <c r="T223" s="177"/>
      <c r="AT223" s="171" t="s">
        <v>129</v>
      </c>
      <c r="AU223" s="171" t="s">
        <v>82</v>
      </c>
      <c r="AV223" s="14" t="s">
        <v>82</v>
      </c>
      <c r="AW223" s="14" t="s">
        <v>29</v>
      </c>
      <c r="AX223" s="14" t="s">
        <v>30</v>
      </c>
      <c r="AY223" s="171" t="s">
        <v>118</v>
      </c>
    </row>
    <row r="224" spans="1:65" s="2" customFormat="1" ht="16.5" customHeight="1">
      <c r="A224" s="32"/>
      <c r="B224" s="143"/>
      <c r="C224" s="144" t="s">
        <v>287</v>
      </c>
      <c r="D224" s="144" t="s">
        <v>120</v>
      </c>
      <c r="E224" s="145" t="s">
        <v>288</v>
      </c>
      <c r="F224" s="146" t="s">
        <v>289</v>
      </c>
      <c r="G224" s="147" t="s">
        <v>285</v>
      </c>
      <c r="H224" s="148">
        <v>1</v>
      </c>
      <c r="I224" s="149"/>
      <c r="J224" s="150">
        <f>ROUND(I224*H224,2)</f>
        <v>0</v>
      </c>
      <c r="K224" s="146" t="s">
        <v>1</v>
      </c>
      <c r="L224" s="33"/>
      <c r="M224" s="151" t="s">
        <v>1</v>
      </c>
      <c r="N224" s="152" t="s">
        <v>38</v>
      </c>
      <c r="O224" s="58"/>
      <c r="P224" s="153">
        <f>O224*H224</f>
        <v>0</v>
      </c>
      <c r="Q224" s="153">
        <v>0</v>
      </c>
      <c r="R224" s="153">
        <f>Q224*H224</f>
        <v>0</v>
      </c>
      <c r="S224" s="153">
        <v>0</v>
      </c>
      <c r="T224" s="154">
        <f>S224*H224</f>
        <v>0</v>
      </c>
      <c r="U224" s="32"/>
      <c r="V224" s="32"/>
      <c r="W224" s="32"/>
      <c r="X224" s="32"/>
      <c r="Y224" s="32"/>
      <c r="Z224" s="32"/>
      <c r="AA224" s="32"/>
      <c r="AB224" s="32"/>
      <c r="AC224" s="32"/>
      <c r="AD224" s="32"/>
      <c r="AE224" s="32"/>
      <c r="AR224" s="155" t="s">
        <v>125</v>
      </c>
      <c r="AT224" s="155" t="s">
        <v>120</v>
      </c>
      <c r="AU224" s="155" t="s">
        <v>82</v>
      </c>
      <c r="AY224" s="17" t="s">
        <v>118</v>
      </c>
      <c r="BE224" s="156">
        <f>IF(N224="základní",J224,0)</f>
        <v>0</v>
      </c>
      <c r="BF224" s="156">
        <f>IF(N224="snížená",J224,0)</f>
        <v>0</v>
      </c>
      <c r="BG224" s="156">
        <f>IF(N224="zákl. přenesená",J224,0)</f>
        <v>0</v>
      </c>
      <c r="BH224" s="156">
        <f>IF(N224="sníž. přenesená",J224,0)</f>
        <v>0</v>
      </c>
      <c r="BI224" s="156">
        <f>IF(N224="nulová",J224,0)</f>
        <v>0</v>
      </c>
      <c r="BJ224" s="17" t="s">
        <v>30</v>
      </c>
      <c r="BK224" s="156">
        <f>ROUND(I224*H224,2)</f>
        <v>0</v>
      </c>
      <c r="BL224" s="17" t="s">
        <v>125</v>
      </c>
      <c r="BM224" s="155" t="s">
        <v>290</v>
      </c>
    </row>
    <row r="225" spans="1:65" s="14" customFormat="1">
      <c r="B225" s="170"/>
      <c r="D225" s="163" t="s">
        <v>129</v>
      </c>
      <c r="E225" s="171" t="s">
        <v>1</v>
      </c>
      <c r="F225" s="172" t="s">
        <v>30</v>
      </c>
      <c r="H225" s="173">
        <v>1</v>
      </c>
      <c r="I225" s="174"/>
      <c r="L225" s="170"/>
      <c r="M225" s="175"/>
      <c r="N225" s="176"/>
      <c r="O225" s="176"/>
      <c r="P225" s="176"/>
      <c r="Q225" s="176"/>
      <c r="R225" s="176"/>
      <c r="S225" s="176"/>
      <c r="T225" s="177"/>
      <c r="AT225" s="171" t="s">
        <v>129</v>
      </c>
      <c r="AU225" s="171" t="s">
        <v>82</v>
      </c>
      <c r="AV225" s="14" t="s">
        <v>82</v>
      </c>
      <c r="AW225" s="14" t="s">
        <v>29</v>
      </c>
      <c r="AX225" s="14" t="s">
        <v>30</v>
      </c>
      <c r="AY225" s="171" t="s">
        <v>118</v>
      </c>
    </row>
    <row r="226" spans="1:65" s="2" customFormat="1" ht="21.75" customHeight="1">
      <c r="A226" s="32"/>
      <c r="B226" s="143"/>
      <c r="C226" s="144" t="s">
        <v>291</v>
      </c>
      <c r="D226" s="144" t="s">
        <v>120</v>
      </c>
      <c r="E226" s="145" t="s">
        <v>292</v>
      </c>
      <c r="F226" s="146" t="s">
        <v>293</v>
      </c>
      <c r="G226" s="147" t="s">
        <v>285</v>
      </c>
      <c r="H226" s="148">
        <v>1</v>
      </c>
      <c r="I226" s="149"/>
      <c r="J226" s="150">
        <f>ROUND(I226*H226,2)</f>
        <v>0</v>
      </c>
      <c r="K226" s="146" t="s">
        <v>1</v>
      </c>
      <c r="L226" s="33"/>
      <c r="M226" s="151" t="s">
        <v>1</v>
      </c>
      <c r="N226" s="152" t="s">
        <v>38</v>
      </c>
      <c r="O226" s="58"/>
      <c r="P226" s="153">
        <f>O226*H226</f>
        <v>0</v>
      </c>
      <c r="Q226" s="153">
        <v>0</v>
      </c>
      <c r="R226" s="153">
        <f>Q226*H226</f>
        <v>0</v>
      </c>
      <c r="S226" s="153">
        <v>0</v>
      </c>
      <c r="T226" s="154">
        <f>S226*H226</f>
        <v>0</v>
      </c>
      <c r="U226" s="32"/>
      <c r="V226" s="32"/>
      <c r="W226" s="32"/>
      <c r="X226" s="32"/>
      <c r="Y226" s="32"/>
      <c r="Z226" s="32"/>
      <c r="AA226" s="32"/>
      <c r="AB226" s="32"/>
      <c r="AC226" s="32"/>
      <c r="AD226" s="32"/>
      <c r="AE226" s="32"/>
      <c r="AR226" s="155" t="s">
        <v>125</v>
      </c>
      <c r="AT226" s="155" t="s">
        <v>120</v>
      </c>
      <c r="AU226" s="155" t="s">
        <v>82</v>
      </c>
      <c r="AY226" s="17" t="s">
        <v>118</v>
      </c>
      <c r="BE226" s="156">
        <f>IF(N226="základní",J226,0)</f>
        <v>0</v>
      </c>
      <c r="BF226" s="156">
        <f>IF(N226="snížená",J226,0)</f>
        <v>0</v>
      </c>
      <c r="BG226" s="156">
        <f>IF(N226="zákl. přenesená",J226,0)</f>
        <v>0</v>
      </c>
      <c r="BH226" s="156">
        <f>IF(N226="sníž. přenesená",J226,0)</f>
        <v>0</v>
      </c>
      <c r="BI226" s="156">
        <f>IF(N226="nulová",J226,0)</f>
        <v>0</v>
      </c>
      <c r="BJ226" s="17" t="s">
        <v>30</v>
      </c>
      <c r="BK226" s="156">
        <f>ROUND(I226*H226,2)</f>
        <v>0</v>
      </c>
      <c r="BL226" s="17" t="s">
        <v>125</v>
      </c>
      <c r="BM226" s="155" t="s">
        <v>294</v>
      </c>
    </row>
    <row r="227" spans="1:65" s="14" customFormat="1">
      <c r="B227" s="170"/>
      <c r="D227" s="163" t="s">
        <v>129</v>
      </c>
      <c r="E227" s="171" t="s">
        <v>1</v>
      </c>
      <c r="F227" s="172" t="s">
        <v>30</v>
      </c>
      <c r="H227" s="173">
        <v>1</v>
      </c>
      <c r="I227" s="174"/>
      <c r="L227" s="170"/>
      <c r="M227" s="175"/>
      <c r="N227" s="176"/>
      <c r="O227" s="176"/>
      <c r="P227" s="176"/>
      <c r="Q227" s="176"/>
      <c r="R227" s="176"/>
      <c r="S227" s="176"/>
      <c r="T227" s="177"/>
      <c r="AT227" s="171" t="s">
        <v>129</v>
      </c>
      <c r="AU227" s="171" t="s">
        <v>82</v>
      </c>
      <c r="AV227" s="14" t="s">
        <v>82</v>
      </c>
      <c r="AW227" s="14" t="s">
        <v>29</v>
      </c>
      <c r="AX227" s="14" t="s">
        <v>30</v>
      </c>
      <c r="AY227" s="171" t="s">
        <v>118</v>
      </c>
    </row>
    <row r="228" spans="1:65" s="2" customFormat="1" ht="21.75" customHeight="1">
      <c r="A228" s="32"/>
      <c r="B228" s="143"/>
      <c r="C228" s="144" t="s">
        <v>295</v>
      </c>
      <c r="D228" s="144" t="s">
        <v>120</v>
      </c>
      <c r="E228" s="145" t="s">
        <v>296</v>
      </c>
      <c r="F228" s="146" t="s">
        <v>297</v>
      </c>
      <c r="G228" s="147" t="s">
        <v>226</v>
      </c>
      <c r="H228" s="148">
        <v>6</v>
      </c>
      <c r="I228" s="149"/>
      <c r="J228" s="150">
        <f>ROUND(I228*H228,2)</f>
        <v>0</v>
      </c>
      <c r="K228" s="146" t="s">
        <v>1</v>
      </c>
      <c r="L228" s="33"/>
      <c r="M228" s="151" t="s">
        <v>1</v>
      </c>
      <c r="N228" s="152" t="s">
        <v>38</v>
      </c>
      <c r="O228" s="58"/>
      <c r="P228" s="153">
        <f>O228*H228</f>
        <v>0</v>
      </c>
      <c r="Q228" s="153">
        <v>0</v>
      </c>
      <c r="R228" s="153">
        <f>Q228*H228</f>
        <v>0</v>
      </c>
      <c r="S228" s="153">
        <v>0</v>
      </c>
      <c r="T228" s="154">
        <f>S228*H228</f>
        <v>0</v>
      </c>
      <c r="U228" s="32"/>
      <c r="V228" s="32"/>
      <c r="W228" s="32"/>
      <c r="X228" s="32"/>
      <c r="Y228" s="32"/>
      <c r="Z228" s="32"/>
      <c r="AA228" s="32"/>
      <c r="AB228" s="32"/>
      <c r="AC228" s="32"/>
      <c r="AD228" s="32"/>
      <c r="AE228" s="32"/>
      <c r="AR228" s="155" t="s">
        <v>125</v>
      </c>
      <c r="AT228" s="155" t="s">
        <v>120</v>
      </c>
      <c r="AU228" s="155" t="s">
        <v>82</v>
      </c>
      <c r="AY228" s="17" t="s">
        <v>118</v>
      </c>
      <c r="BE228" s="156">
        <f>IF(N228="základní",J228,0)</f>
        <v>0</v>
      </c>
      <c r="BF228" s="156">
        <f>IF(N228="snížená",J228,0)</f>
        <v>0</v>
      </c>
      <c r="BG228" s="156">
        <f>IF(N228="zákl. přenesená",J228,0)</f>
        <v>0</v>
      </c>
      <c r="BH228" s="156">
        <f>IF(N228="sníž. přenesená",J228,0)</f>
        <v>0</v>
      </c>
      <c r="BI228" s="156">
        <f>IF(N228="nulová",J228,0)</f>
        <v>0</v>
      </c>
      <c r="BJ228" s="17" t="s">
        <v>30</v>
      </c>
      <c r="BK228" s="156">
        <f>ROUND(I228*H228,2)</f>
        <v>0</v>
      </c>
      <c r="BL228" s="17" t="s">
        <v>125</v>
      </c>
      <c r="BM228" s="155" t="s">
        <v>298</v>
      </c>
    </row>
    <row r="229" spans="1:65" s="14" customFormat="1">
      <c r="B229" s="170"/>
      <c r="D229" s="163" t="s">
        <v>129</v>
      </c>
      <c r="E229" s="171" t="s">
        <v>1</v>
      </c>
      <c r="F229" s="172" t="s">
        <v>155</v>
      </c>
      <c r="H229" s="173">
        <v>6</v>
      </c>
      <c r="I229" s="174"/>
      <c r="L229" s="170"/>
      <c r="M229" s="175"/>
      <c r="N229" s="176"/>
      <c r="O229" s="176"/>
      <c r="P229" s="176"/>
      <c r="Q229" s="176"/>
      <c r="R229" s="176"/>
      <c r="S229" s="176"/>
      <c r="T229" s="177"/>
      <c r="AT229" s="171" t="s">
        <v>129</v>
      </c>
      <c r="AU229" s="171" t="s">
        <v>82</v>
      </c>
      <c r="AV229" s="14" t="s">
        <v>82</v>
      </c>
      <c r="AW229" s="14" t="s">
        <v>29</v>
      </c>
      <c r="AX229" s="14" t="s">
        <v>30</v>
      </c>
      <c r="AY229" s="171" t="s">
        <v>118</v>
      </c>
    </row>
    <row r="230" spans="1:65" s="2" customFormat="1" ht="21.75" customHeight="1">
      <c r="A230" s="32"/>
      <c r="B230" s="143"/>
      <c r="C230" s="144" t="s">
        <v>299</v>
      </c>
      <c r="D230" s="144" t="s">
        <v>120</v>
      </c>
      <c r="E230" s="145" t="s">
        <v>300</v>
      </c>
      <c r="F230" s="146" t="s">
        <v>301</v>
      </c>
      <c r="G230" s="147" t="s">
        <v>207</v>
      </c>
      <c r="H230" s="148">
        <v>43.335999999999999</v>
      </c>
      <c r="I230" s="149"/>
      <c r="J230" s="150">
        <f>ROUND(I230*H230,2)</f>
        <v>0</v>
      </c>
      <c r="K230" s="146" t="s">
        <v>124</v>
      </c>
      <c r="L230" s="33"/>
      <c r="M230" s="151" t="s">
        <v>1</v>
      </c>
      <c r="N230" s="152" t="s">
        <v>38</v>
      </c>
      <c r="O230" s="58"/>
      <c r="P230" s="153">
        <f>O230*H230</f>
        <v>0</v>
      </c>
      <c r="Q230" s="153">
        <v>0</v>
      </c>
      <c r="R230" s="153">
        <f>Q230*H230</f>
        <v>0</v>
      </c>
      <c r="S230" s="153">
        <v>0</v>
      </c>
      <c r="T230" s="154">
        <f>S230*H230</f>
        <v>0</v>
      </c>
      <c r="U230" s="32"/>
      <c r="V230" s="32"/>
      <c r="W230" s="32"/>
      <c r="X230" s="32"/>
      <c r="Y230" s="32"/>
      <c r="Z230" s="32"/>
      <c r="AA230" s="32"/>
      <c r="AB230" s="32"/>
      <c r="AC230" s="32"/>
      <c r="AD230" s="32"/>
      <c r="AE230" s="32"/>
      <c r="AR230" s="155" t="s">
        <v>125</v>
      </c>
      <c r="AT230" s="155" t="s">
        <v>120</v>
      </c>
      <c r="AU230" s="155" t="s">
        <v>82</v>
      </c>
      <c r="AY230" s="17" t="s">
        <v>118</v>
      </c>
      <c r="BE230" s="156">
        <f>IF(N230="základní",J230,0)</f>
        <v>0</v>
      </c>
      <c r="BF230" s="156">
        <f>IF(N230="snížená",J230,0)</f>
        <v>0</v>
      </c>
      <c r="BG230" s="156">
        <f>IF(N230="zákl. přenesená",J230,0)</f>
        <v>0</v>
      </c>
      <c r="BH230" s="156">
        <f>IF(N230="sníž. přenesená",J230,0)</f>
        <v>0</v>
      </c>
      <c r="BI230" s="156">
        <f>IF(N230="nulová",J230,0)</f>
        <v>0</v>
      </c>
      <c r="BJ230" s="17" t="s">
        <v>30</v>
      </c>
      <c r="BK230" s="156">
        <f>ROUND(I230*H230,2)</f>
        <v>0</v>
      </c>
      <c r="BL230" s="17" t="s">
        <v>125</v>
      </c>
      <c r="BM230" s="155" t="s">
        <v>302</v>
      </c>
    </row>
    <row r="231" spans="1:65" s="2" customFormat="1">
      <c r="A231" s="32"/>
      <c r="B231" s="33"/>
      <c r="C231" s="32"/>
      <c r="D231" s="157" t="s">
        <v>127</v>
      </c>
      <c r="E231" s="32"/>
      <c r="F231" s="158" t="s">
        <v>303</v>
      </c>
      <c r="G231" s="32"/>
      <c r="H231" s="32"/>
      <c r="I231" s="159"/>
      <c r="J231" s="32"/>
      <c r="K231" s="32"/>
      <c r="L231" s="33"/>
      <c r="M231" s="160"/>
      <c r="N231" s="161"/>
      <c r="O231" s="58"/>
      <c r="P231" s="58"/>
      <c r="Q231" s="58"/>
      <c r="R231" s="58"/>
      <c r="S231" s="58"/>
      <c r="T231" s="59"/>
      <c r="U231" s="32"/>
      <c r="V231" s="32"/>
      <c r="W231" s="32"/>
      <c r="X231" s="32"/>
      <c r="Y231" s="32"/>
      <c r="Z231" s="32"/>
      <c r="AA231" s="32"/>
      <c r="AB231" s="32"/>
      <c r="AC231" s="32"/>
      <c r="AD231" s="32"/>
      <c r="AE231" s="32"/>
      <c r="AT231" s="17" t="s">
        <v>127</v>
      </c>
      <c r="AU231" s="17" t="s">
        <v>82</v>
      </c>
    </row>
    <row r="232" spans="1:65" s="12" customFormat="1" ht="25.9" customHeight="1">
      <c r="B232" s="130"/>
      <c r="D232" s="131" t="s">
        <v>72</v>
      </c>
      <c r="E232" s="132" t="s">
        <v>304</v>
      </c>
      <c r="F232" s="132" t="s">
        <v>305</v>
      </c>
      <c r="I232" s="133"/>
      <c r="J232" s="134">
        <f>BK232</f>
        <v>0</v>
      </c>
      <c r="L232" s="130"/>
      <c r="M232" s="135"/>
      <c r="N232" s="136"/>
      <c r="O232" s="136"/>
      <c r="P232" s="137">
        <f>P233+P240</f>
        <v>0</v>
      </c>
      <c r="Q232" s="136"/>
      <c r="R232" s="137">
        <f>R233+R240</f>
        <v>1.2680949999999998</v>
      </c>
      <c r="S232" s="136"/>
      <c r="T232" s="138">
        <f>T233+T240</f>
        <v>0</v>
      </c>
      <c r="AR232" s="131" t="s">
        <v>82</v>
      </c>
      <c r="AT232" s="139" t="s">
        <v>72</v>
      </c>
      <c r="AU232" s="139" t="s">
        <v>73</v>
      </c>
      <c r="AY232" s="131" t="s">
        <v>118</v>
      </c>
      <c r="BK232" s="140">
        <f>BK233+BK240</f>
        <v>0</v>
      </c>
    </row>
    <row r="233" spans="1:65" s="12" customFormat="1" ht="22.9" customHeight="1">
      <c r="B233" s="130"/>
      <c r="D233" s="131" t="s">
        <v>72</v>
      </c>
      <c r="E233" s="141" t="s">
        <v>306</v>
      </c>
      <c r="F233" s="141" t="s">
        <v>307</v>
      </c>
      <c r="I233" s="133"/>
      <c r="J233" s="142">
        <f>BK233</f>
        <v>0</v>
      </c>
      <c r="L233" s="130"/>
      <c r="M233" s="135"/>
      <c r="N233" s="136"/>
      <c r="O233" s="136"/>
      <c r="P233" s="137">
        <f>SUM(P234:P239)</f>
        <v>0</v>
      </c>
      <c r="Q233" s="136"/>
      <c r="R233" s="137">
        <f>SUM(R234:R239)</f>
        <v>1.9844999999999998E-2</v>
      </c>
      <c r="S233" s="136"/>
      <c r="T233" s="138">
        <f>SUM(T234:T239)</f>
        <v>0</v>
      </c>
      <c r="AR233" s="131" t="s">
        <v>82</v>
      </c>
      <c r="AT233" s="139" t="s">
        <v>72</v>
      </c>
      <c r="AU233" s="139" t="s">
        <v>30</v>
      </c>
      <c r="AY233" s="131" t="s">
        <v>118</v>
      </c>
      <c r="BK233" s="140">
        <f>SUM(BK234:BK239)</f>
        <v>0</v>
      </c>
    </row>
    <row r="234" spans="1:65" s="2" customFormat="1" ht="21.75" customHeight="1">
      <c r="A234" s="32"/>
      <c r="B234" s="143"/>
      <c r="C234" s="144" t="s">
        <v>308</v>
      </c>
      <c r="D234" s="144" t="s">
        <v>120</v>
      </c>
      <c r="E234" s="145" t="s">
        <v>309</v>
      </c>
      <c r="F234" s="146" t="s">
        <v>310</v>
      </c>
      <c r="G234" s="147" t="s">
        <v>226</v>
      </c>
      <c r="H234" s="148">
        <v>18</v>
      </c>
      <c r="I234" s="149"/>
      <c r="J234" s="150">
        <f>ROUND(I234*H234,2)</f>
        <v>0</v>
      </c>
      <c r="K234" s="146" t="s">
        <v>124</v>
      </c>
      <c r="L234" s="33"/>
      <c r="M234" s="151" t="s">
        <v>1</v>
      </c>
      <c r="N234" s="152" t="s">
        <v>38</v>
      </c>
      <c r="O234" s="58"/>
      <c r="P234" s="153">
        <f>O234*H234</f>
        <v>0</v>
      </c>
      <c r="Q234" s="153">
        <v>0</v>
      </c>
      <c r="R234" s="153">
        <f>Q234*H234</f>
        <v>0</v>
      </c>
      <c r="S234" s="153">
        <v>0</v>
      </c>
      <c r="T234" s="154">
        <f>S234*H234</f>
        <v>0</v>
      </c>
      <c r="U234" s="32"/>
      <c r="V234" s="32"/>
      <c r="W234" s="32"/>
      <c r="X234" s="32"/>
      <c r="Y234" s="32"/>
      <c r="Z234" s="32"/>
      <c r="AA234" s="32"/>
      <c r="AB234" s="32"/>
      <c r="AC234" s="32"/>
      <c r="AD234" s="32"/>
      <c r="AE234" s="32"/>
      <c r="AR234" s="155" t="s">
        <v>311</v>
      </c>
      <c r="AT234" s="155" t="s">
        <v>120</v>
      </c>
      <c r="AU234" s="155" t="s">
        <v>82</v>
      </c>
      <c r="AY234" s="17" t="s">
        <v>118</v>
      </c>
      <c r="BE234" s="156">
        <f>IF(N234="základní",J234,0)</f>
        <v>0</v>
      </c>
      <c r="BF234" s="156">
        <f>IF(N234="snížená",J234,0)</f>
        <v>0</v>
      </c>
      <c r="BG234" s="156">
        <f>IF(N234="zákl. přenesená",J234,0)</f>
        <v>0</v>
      </c>
      <c r="BH234" s="156">
        <f>IF(N234="sníž. přenesená",J234,0)</f>
        <v>0</v>
      </c>
      <c r="BI234" s="156">
        <f>IF(N234="nulová",J234,0)</f>
        <v>0</v>
      </c>
      <c r="BJ234" s="17" t="s">
        <v>30</v>
      </c>
      <c r="BK234" s="156">
        <f>ROUND(I234*H234,2)</f>
        <v>0</v>
      </c>
      <c r="BL234" s="17" t="s">
        <v>311</v>
      </c>
      <c r="BM234" s="155" t="s">
        <v>312</v>
      </c>
    </row>
    <row r="235" spans="1:65" s="2" customFormat="1">
      <c r="A235" s="32"/>
      <c r="B235" s="33"/>
      <c r="C235" s="32"/>
      <c r="D235" s="157" t="s">
        <v>127</v>
      </c>
      <c r="E235" s="32"/>
      <c r="F235" s="158" t="s">
        <v>313</v>
      </c>
      <c r="G235" s="32"/>
      <c r="H235" s="32"/>
      <c r="I235" s="159"/>
      <c r="J235" s="32"/>
      <c r="K235" s="32"/>
      <c r="L235" s="33"/>
      <c r="M235" s="160"/>
      <c r="N235" s="161"/>
      <c r="O235" s="58"/>
      <c r="P235" s="58"/>
      <c r="Q235" s="58"/>
      <c r="R235" s="58"/>
      <c r="S235" s="58"/>
      <c r="T235" s="59"/>
      <c r="U235" s="32"/>
      <c r="V235" s="32"/>
      <c r="W235" s="32"/>
      <c r="X235" s="32"/>
      <c r="Y235" s="32"/>
      <c r="Z235" s="32"/>
      <c r="AA235" s="32"/>
      <c r="AB235" s="32"/>
      <c r="AC235" s="32"/>
      <c r="AD235" s="32"/>
      <c r="AE235" s="32"/>
      <c r="AT235" s="17" t="s">
        <v>127</v>
      </c>
      <c r="AU235" s="17" t="s">
        <v>82</v>
      </c>
    </row>
    <row r="236" spans="1:65" s="14" customFormat="1">
      <c r="B236" s="170"/>
      <c r="D236" s="163" t="s">
        <v>129</v>
      </c>
      <c r="E236" s="171" t="s">
        <v>1</v>
      </c>
      <c r="F236" s="172" t="s">
        <v>223</v>
      </c>
      <c r="H236" s="173">
        <v>18</v>
      </c>
      <c r="I236" s="174"/>
      <c r="L236" s="170"/>
      <c r="M236" s="175"/>
      <c r="N236" s="176"/>
      <c r="O236" s="176"/>
      <c r="P236" s="176"/>
      <c r="Q236" s="176"/>
      <c r="R236" s="176"/>
      <c r="S236" s="176"/>
      <c r="T236" s="177"/>
      <c r="AT236" s="171" t="s">
        <v>129</v>
      </c>
      <c r="AU236" s="171" t="s">
        <v>82</v>
      </c>
      <c r="AV236" s="14" t="s">
        <v>82</v>
      </c>
      <c r="AW236" s="14" t="s">
        <v>29</v>
      </c>
      <c r="AX236" s="14" t="s">
        <v>30</v>
      </c>
      <c r="AY236" s="171" t="s">
        <v>118</v>
      </c>
    </row>
    <row r="237" spans="1:65" s="2" customFormat="1" ht="16.5" customHeight="1">
      <c r="A237" s="32"/>
      <c r="B237" s="143"/>
      <c r="C237" s="186" t="s">
        <v>314</v>
      </c>
      <c r="D237" s="186" t="s">
        <v>249</v>
      </c>
      <c r="E237" s="187" t="s">
        <v>315</v>
      </c>
      <c r="F237" s="188" t="s">
        <v>316</v>
      </c>
      <c r="G237" s="189" t="s">
        <v>226</v>
      </c>
      <c r="H237" s="190">
        <v>18.899999999999999</v>
      </c>
      <c r="I237" s="191"/>
      <c r="J237" s="192">
        <f>ROUND(I237*H237,2)</f>
        <v>0</v>
      </c>
      <c r="K237" s="188" t="s">
        <v>1</v>
      </c>
      <c r="L237" s="193"/>
      <c r="M237" s="194" t="s">
        <v>1</v>
      </c>
      <c r="N237" s="195" t="s">
        <v>38</v>
      </c>
      <c r="O237" s="58"/>
      <c r="P237" s="153">
        <f>O237*H237</f>
        <v>0</v>
      </c>
      <c r="Q237" s="153">
        <v>1.0499999999999999E-3</v>
      </c>
      <c r="R237" s="153">
        <f>Q237*H237</f>
        <v>1.9844999999999998E-2</v>
      </c>
      <c r="S237" s="153">
        <v>0</v>
      </c>
      <c r="T237" s="154">
        <f>S237*H237</f>
        <v>0</v>
      </c>
      <c r="U237" s="32"/>
      <c r="V237" s="32"/>
      <c r="W237" s="32"/>
      <c r="X237" s="32"/>
      <c r="Y237" s="32"/>
      <c r="Z237" s="32"/>
      <c r="AA237" s="32"/>
      <c r="AB237" s="32"/>
      <c r="AC237" s="32"/>
      <c r="AD237" s="32"/>
      <c r="AE237" s="32"/>
      <c r="AR237" s="155" t="s">
        <v>317</v>
      </c>
      <c r="AT237" s="155" t="s">
        <v>249</v>
      </c>
      <c r="AU237" s="155" t="s">
        <v>82</v>
      </c>
      <c r="AY237" s="17" t="s">
        <v>118</v>
      </c>
      <c r="BE237" s="156">
        <f>IF(N237="základní",J237,0)</f>
        <v>0</v>
      </c>
      <c r="BF237" s="156">
        <f>IF(N237="snížená",J237,0)</f>
        <v>0</v>
      </c>
      <c r="BG237" s="156">
        <f>IF(N237="zákl. přenesená",J237,0)</f>
        <v>0</v>
      </c>
      <c r="BH237" s="156">
        <f>IF(N237="sníž. přenesená",J237,0)</f>
        <v>0</v>
      </c>
      <c r="BI237" s="156">
        <f>IF(N237="nulová",J237,0)</f>
        <v>0</v>
      </c>
      <c r="BJ237" s="17" t="s">
        <v>30</v>
      </c>
      <c r="BK237" s="156">
        <f>ROUND(I237*H237,2)</f>
        <v>0</v>
      </c>
      <c r="BL237" s="17" t="s">
        <v>311</v>
      </c>
      <c r="BM237" s="155" t="s">
        <v>318</v>
      </c>
    </row>
    <row r="238" spans="1:65" s="14" customFormat="1">
      <c r="B238" s="170"/>
      <c r="D238" s="163" t="s">
        <v>129</v>
      </c>
      <c r="E238" s="171" t="s">
        <v>1</v>
      </c>
      <c r="F238" s="172" t="s">
        <v>319</v>
      </c>
      <c r="H238" s="173">
        <v>18.899999999999999</v>
      </c>
      <c r="I238" s="174"/>
      <c r="L238" s="170"/>
      <c r="M238" s="175"/>
      <c r="N238" s="176"/>
      <c r="O238" s="176"/>
      <c r="P238" s="176"/>
      <c r="Q238" s="176"/>
      <c r="R238" s="176"/>
      <c r="S238" s="176"/>
      <c r="T238" s="177"/>
      <c r="AT238" s="171" t="s">
        <v>129</v>
      </c>
      <c r="AU238" s="171" t="s">
        <v>82</v>
      </c>
      <c r="AV238" s="14" t="s">
        <v>82</v>
      </c>
      <c r="AW238" s="14" t="s">
        <v>29</v>
      </c>
      <c r="AX238" s="14" t="s">
        <v>73</v>
      </c>
      <c r="AY238" s="171" t="s">
        <v>118</v>
      </c>
    </row>
    <row r="239" spans="1:65" s="15" customFormat="1">
      <c r="B239" s="178"/>
      <c r="D239" s="163" t="s">
        <v>129</v>
      </c>
      <c r="E239" s="179" t="s">
        <v>1</v>
      </c>
      <c r="F239" s="180" t="s">
        <v>148</v>
      </c>
      <c r="H239" s="181">
        <v>18.899999999999999</v>
      </c>
      <c r="I239" s="182"/>
      <c r="L239" s="178"/>
      <c r="M239" s="183"/>
      <c r="N239" s="184"/>
      <c r="O239" s="184"/>
      <c r="P239" s="184"/>
      <c r="Q239" s="184"/>
      <c r="R239" s="184"/>
      <c r="S239" s="184"/>
      <c r="T239" s="185"/>
      <c r="AT239" s="179" t="s">
        <v>129</v>
      </c>
      <c r="AU239" s="179" t="s">
        <v>82</v>
      </c>
      <c r="AV239" s="15" t="s">
        <v>125</v>
      </c>
      <c r="AW239" s="15" t="s">
        <v>29</v>
      </c>
      <c r="AX239" s="15" t="s">
        <v>30</v>
      </c>
      <c r="AY239" s="179" t="s">
        <v>118</v>
      </c>
    </row>
    <row r="240" spans="1:65" s="12" customFormat="1" ht="22.9" customHeight="1">
      <c r="B240" s="130"/>
      <c r="D240" s="131" t="s">
        <v>72</v>
      </c>
      <c r="E240" s="141" t="s">
        <v>320</v>
      </c>
      <c r="F240" s="141" t="s">
        <v>321</v>
      </c>
      <c r="I240" s="133"/>
      <c r="J240" s="142">
        <f>BK240</f>
        <v>0</v>
      </c>
      <c r="L240" s="130"/>
      <c r="M240" s="135"/>
      <c r="N240" s="136"/>
      <c r="O240" s="136"/>
      <c r="P240" s="137">
        <f>SUM(P241:P266)</f>
        <v>0</v>
      </c>
      <c r="Q240" s="136"/>
      <c r="R240" s="137">
        <f>SUM(R241:R266)</f>
        <v>1.2482499999999999</v>
      </c>
      <c r="S240" s="136"/>
      <c r="T240" s="138">
        <f>SUM(T241:T266)</f>
        <v>0</v>
      </c>
      <c r="AR240" s="131" t="s">
        <v>82</v>
      </c>
      <c r="AT240" s="139" t="s">
        <v>72</v>
      </c>
      <c r="AU240" s="139" t="s">
        <v>30</v>
      </c>
      <c r="AY240" s="131" t="s">
        <v>118</v>
      </c>
      <c r="BK240" s="140">
        <f>SUM(BK241:BK266)</f>
        <v>0</v>
      </c>
    </row>
    <row r="241" spans="1:65" s="2" customFormat="1" ht="16.5" customHeight="1">
      <c r="A241" s="32"/>
      <c r="B241" s="143"/>
      <c r="C241" s="144" t="s">
        <v>322</v>
      </c>
      <c r="D241" s="144" t="s">
        <v>120</v>
      </c>
      <c r="E241" s="145" t="s">
        <v>323</v>
      </c>
      <c r="F241" s="146" t="s">
        <v>324</v>
      </c>
      <c r="G241" s="147" t="s">
        <v>325</v>
      </c>
      <c r="H241" s="148">
        <v>1085</v>
      </c>
      <c r="I241" s="149"/>
      <c r="J241" s="150">
        <f>ROUND(I241*H241,2)</f>
        <v>0</v>
      </c>
      <c r="K241" s="146" t="s">
        <v>1</v>
      </c>
      <c r="L241" s="33"/>
      <c r="M241" s="151" t="s">
        <v>1</v>
      </c>
      <c r="N241" s="152" t="s">
        <v>38</v>
      </c>
      <c r="O241" s="58"/>
      <c r="P241" s="153">
        <f>O241*H241</f>
        <v>0</v>
      </c>
      <c r="Q241" s="153">
        <v>5.0000000000000002E-5</v>
      </c>
      <c r="R241" s="153">
        <f>Q241*H241</f>
        <v>5.425E-2</v>
      </c>
      <c r="S241" s="153">
        <v>0</v>
      </c>
      <c r="T241" s="154">
        <f>S241*H241</f>
        <v>0</v>
      </c>
      <c r="U241" s="32"/>
      <c r="V241" s="32"/>
      <c r="W241" s="32"/>
      <c r="X241" s="32"/>
      <c r="Y241" s="32"/>
      <c r="Z241" s="32"/>
      <c r="AA241" s="32"/>
      <c r="AB241" s="32"/>
      <c r="AC241" s="32"/>
      <c r="AD241" s="32"/>
      <c r="AE241" s="32"/>
      <c r="AR241" s="155" t="s">
        <v>211</v>
      </c>
      <c r="AT241" s="155" t="s">
        <v>120</v>
      </c>
      <c r="AU241" s="155" t="s">
        <v>82</v>
      </c>
      <c r="AY241" s="17" t="s">
        <v>118</v>
      </c>
      <c r="BE241" s="156">
        <f>IF(N241="základní",J241,0)</f>
        <v>0</v>
      </c>
      <c r="BF241" s="156">
        <f>IF(N241="snížená",J241,0)</f>
        <v>0</v>
      </c>
      <c r="BG241" s="156">
        <f>IF(N241="zákl. přenesená",J241,0)</f>
        <v>0</v>
      </c>
      <c r="BH241" s="156">
        <f>IF(N241="sníž. přenesená",J241,0)</f>
        <v>0</v>
      </c>
      <c r="BI241" s="156">
        <f>IF(N241="nulová",J241,0)</f>
        <v>0</v>
      </c>
      <c r="BJ241" s="17" t="s">
        <v>30</v>
      </c>
      <c r="BK241" s="156">
        <f>ROUND(I241*H241,2)</f>
        <v>0</v>
      </c>
      <c r="BL241" s="17" t="s">
        <v>211</v>
      </c>
      <c r="BM241" s="155" t="s">
        <v>326</v>
      </c>
    </row>
    <row r="242" spans="1:65" s="13" customFormat="1">
      <c r="B242" s="162"/>
      <c r="D242" s="163" t="s">
        <v>129</v>
      </c>
      <c r="E242" s="164" t="s">
        <v>1</v>
      </c>
      <c r="F242" s="165" t="s">
        <v>327</v>
      </c>
      <c r="H242" s="164" t="s">
        <v>1</v>
      </c>
      <c r="I242" s="166"/>
      <c r="L242" s="162"/>
      <c r="M242" s="167"/>
      <c r="N242" s="168"/>
      <c r="O242" s="168"/>
      <c r="P242" s="168"/>
      <c r="Q242" s="168"/>
      <c r="R242" s="168"/>
      <c r="S242" s="168"/>
      <c r="T242" s="169"/>
      <c r="AT242" s="164" t="s">
        <v>129</v>
      </c>
      <c r="AU242" s="164" t="s">
        <v>82</v>
      </c>
      <c r="AV242" s="13" t="s">
        <v>30</v>
      </c>
      <c r="AW242" s="13" t="s">
        <v>29</v>
      </c>
      <c r="AX242" s="13" t="s">
        <v>73</v>
      </c>
      <c r="AY242" s="164" t="s">
        <v>118</v>
      </c>
    </row>
    <row r="243" spans="1:65" s="14" customFormat="1">
      <c r="B243" s="170"/>
      <c r="D243" s="163" t="s">
        <v>129</v>
      </c>
      <c r="E243" s="171" t="s">
        <v>1</v>
      </c>
      <c r="F243" s="172" t="s">
        <v>328</v>
      </c>
      <c r="H243" s="173">
        <v>1085</v>
      </c>
      <c r="I243" s="174"/>
      <c r="L243" s="170"/>
      <c r="M243" s="175"/>
      <c r="N243" s="176"/>
      <c r="O243" s="176"/>
      <c r="P243" s="176"/>
      <c r="Q243" s="176"/>
      <c r="R243" s="176"/>
      <c r="S243" s="176"/>
      <c r="T243" s="177"/>
      <c r="AT243" s="171" t="s">
        <v>129</v>
      </c>
      <c r="AU243" s="171" t="s">
        <v>82</v>
      </c>
      <c r="AV243" s="14" t="s">
        <v>82</v>
      </c>
      <c r="AW243" s="14" t="s">
        <v>29</v>
      </c>
      <c r="AX243" s="14" t="s">
        <v>30</v>
      </c>
      <c r="AY243" s="171" t="s">
        <v>118</v>
      </c>
    </row>
    <row r="244" spans="1:65" s="2" customFormat="1" ht="16.5" customHeight="1">
      <c r="A244" s="32"/>
      <c r="B244" s="143"/>
      <c r="C244" s="186" t="s">
        <v>329</v>
      </c>
      <c r="D244" s="186" t="s">
        <v>249</v>
      </c>
      <c r="E244" s="187" t="s">
        <v>330</v>
      </c>
      <c r="F244" s="188" t="s">
        <v>331</v>
      </c>
      <c r="G244" s="189" t="s">
        <v>207</v>
      </c>
      <c r="H244" s="190">
        <v>1.194</v>
      </c>
      <c r="I244" s="191"/>
      <c r="J244" s="192">
        <f>ROUND(I244*H244,2)</f>
        <v>0</v>
      </c>
      <c r="K244" s="188" t="s">
        <v>1</v>
      </c>
      <c r="L244" s="193"/>
      <c r="M244" s="194" t="s">
        <v>1</v>
      </c>
      <c r="N244" s="195" t="s">
        <v>38</v>
      </c>
      <c r="O244" s="58"/>
      <c r="P244" s="153">
        <f>O244*H244</f>
        <v>0</v>
      </c>
      <c r="Q244" s="153">
        <v>1</v>
      </c>
      <c r="R244" s="153">
        <f>Q244*H244</f>
        <v>1.194</v>
      </c>
      <c r="S244" s="153">
        <v>0</v>
      </c>
      <c r="T244" s="154">
        <f>S244*H244</f>
        <v>0</v>
      </c>
      <c r="U244" s="32"/>
      <c r="V244" s="32"/>
      <c r="W244" s="32"/>
      <c r="X244" s="32"/>
      <c r="Y244" s="32"/>
      <c r="Z244" s="32"/>
      <c r="AA244" s="32"/>
      <c r="AB244" s="32"/>
      <c r="AC244" s="32"/>
      <c r="AD244" s="32"/>
      <c r="AE244" s="32"/>
      <c r="AR244" s="155" t="s">
        <v>299</v>
      </c>
      <c r="AT244" s="155" t="s">
        <v>249</v>
      </c>
      <c r="AU244" s="155" t="s">
        <v>82</v>
      </c>
      <c r="AY244" s="17" t="s">
        <v>118</v>
      </c>
      <c r="BE244" s="156">
        <f>IF(N244="základní",J244,0)</f>
        <v>0</v>
      </c>
      <c r="BF244" s="156">
        <f>IF(N244="snížená",J244,0)</f>
        <v>0</v>
      </c>
      <c r="BG244" s="156">
        <f>IF(N244="zákl. přenesená",J244,0)</f>
        <v>0</v>
      </c>
      <c r="BH244" s="156">
        <f>IF(N244="sníž. přenesená",J244,0)</f>
        <v>0</v>
      </c>
      <c r="BI244" s="156">
        <f>IF(N244="nulová",J244,0)</f>
        <v>0</v>
      </c>
      <c r="BJ244" s="17" t="s">
        <v>30</v>
      </c>
      <c r="BK244" s="156">
        <f>ROUND(I244*H244,2)</f>
        <v>0</v>
      </c>
      <c r="BL244" s="17" t="s">
        <v>211</v>
      </c>
      <c r="BM244" s="155" t="s">
        <v>332</v>
      </c>
    </row>
    <row r="245" spans="1:65" s="2" customFormat="1" ht="19.5">
      <c r="A245" s="32"/>
      <c r="B245" s="33"/>
      <c r="C245" s="32"/>
      <c r="D245" s="163" t="s">
        <v>333</v>
      </c>
      <c r="E245" s="32"/>
      <c r="F245" s="196" t="s">
        <v>334</v>
      </c>
      <c r="G245" s="32"/>
      <c r="H245" s="32"/>
      <c r="I245" s="159"/>
      <c r="J245" s="32"/>
      <c r="K245" s="32"/>
      <c r="L245" s="33"/>
      <c r="M245" s="160"/>
      <c r="N245" s="161"/>
      <c r="O245" s="58"/>
      <c r="P245" s="58"/>
      <c r="Q245" s="58"/>
      <c r="R245" s="58"/>
      <c r="S245" s="58"/>
      <c r="T245" s="59"/>
      <c r="U245" s="32"/>
      <c r="V245" s="32"/>
      <c r="W245" s="32"/>
      <c r="X245" s="32"/>
      <c r="Y245" s="32"/>
      <c r="Z245" s="32"/>
      <c r="AA245" s="32"/>
      <c r="AB245" s="32"/>
      <c r="AC245" s="32"/>
      <c r="AD245" s="32"/>
      <c r="AE245" s="32"/>
      <c r="AT245" s="17" t="s">
        <v>333</v>
      </c>
      <c r="AU245" s="17" t="s">
        <v>82</v>
      </c>
    </row>
    <row r="246" spans="1:65" s="14" customFormat="1">
      <c r="B246" s="170"/>
      <c r="D246" s="163" t="s">
        <v>129</v>
      </c>
      <c r="E246" s="171" t="s">
        <v>1</v>
      </c>
      <c r="F246" s="172" t="s">
        <v>335</v>
      </c>
      <c r="H246" s="173">
        <v>1.194</v>
      </c>
      <c r="I246" s="174"/>
      <c r="L246" s="170"/>
      <c r="M246" s="175"/>
      <c r="N246" s="176"/>
      <c r="O246" s="176"/>
      <c r="P246" s="176"/>
      <c r="Q246" s="176"/>
      <c r="R246" s="176"/>
      <c r="S246" s="176"/>
      <c r="T246" s="177"/>
      <c r="AT246" s="171" t="s">
        <v>129</v>
      </c>
      <c r="AU246" s="171" t="s">
        <v>82</v>
      </c>
      <c r="AV246" s="14" t="s">
        <v>82</v>
      </c>
      <c r="AW246" s="14" t="s">
        <v>29</v>
      </c>
      <c r="AX246" s="14" t="s">
        <v>73</v>
      </c>
      <c r="AY246" s="171" t="s">
        <v>118</v>
      </c>
    </row>
    <row r="247" spans="1:65" s="15" customFormat="1">
      <c r="B247" s="178"/>
      <c r="D247" s="163" t="s">
        <v>129</v>
      </c>
      <c r="E247" s="179" t="s">
        <v>1</v>
      </c>
      <c r="F247" s="180" t="s">
        <v>148</v>
      </c>
      <c r="H247" s="181">
        <v>1.194</v>
      </c>
      <c r="I247" s="182"/>
      <c r="L247" s="178"/>
      <c r="M247" s="183"/>
      <c r="N247" s="184"/>
      <c r="O247" s="184"/>
      <c r="P247" s="184"/>
      <c r="Q247" s="184"/>
      <c r="R247" s="184"/>
      <c r="S247" s="184"/>
      <c r="T247" s="185"/>
      <c r="AT247" s="179" t="s">
        <v>129</v>
      </c>
      <c r="AU247" s="179" t="s">
        <v>82</v>
      </c>
      <c r="AV247" s="15" t="s">
        <v>125</v>
      </c>
      <c r="AW247" s="15" t="s">
        <v>29</v>
      </c>
      <c r="AX247" s="15" t="s">
        <v>30</v>
      </c>
      <c r="AY247" s="179" t="s">
        <v>118</v>
      </c>
    </row>
    <row r="248" spans="1:65" s="2" customFormat="1" ht="24.2" customHeight="1">
      <c r="A248" s="32"/>
      <c r="B248" s="143"/>
      <c r="C248" s="144" t="s">
        <v>336</v>
      </c>
      <c r="D248" s="144" t="s">
        <v>120</v>
      </c>
      <c r="E248" s="145" t="s">
        <v>337</v>
      </c>
      <c r="F248" s="146" t="s">
        <v>338</v>
      </c>
      <c r="G248" s="147" t="s">
        <v>325</v>
      </c>
      <c r="H248" s="148">
        <v>1072.5</v>
      </c>
      <c r="I248" s="149"/>
      <c r="J248" s="150">
        <f>ROUND(I248*H248,2)</f>
        <v>0</v>
      </c>
      <c r="K248" s="146" t="s">
        <v>1</v>
      </c>
      <c r="L248" s="33"/>
      <c r="M248" s="151" t="s">
        <v>1</v>
      </c>
      <c r="N248" s="152" t="s">
        <v>38</v>
      </c>
      <c r="O248" s="58"/>
      <c r="P248" s="153">
        <f>O248*H248</f>
        <v>0</v>
      </c>
      <c r="Q248" s="153">
        <v>0</v>
      </c>
      <c r="R248" s="153">
        <f>Q248*H248</f>
        <v>0</v>
      </c>
      <c r="S248" s="153">
        <v>0</v>
      </c>
      <c r="T248" s="154">
        <f>S248*H248</f>
        <v>0</v>
      </c>
      <c r="U248" s="32"/>
      <c r="V248" s="32"/>
      <c r="W248" s="32"/>
      <c r="X248" s="32"/>
      <c r="Y248" s="32"/>
      <c r="Z248" s="32"/>
      <c r="AA248" s="32"/>
      <c r="AB248" s="32"/>
      <c r="AC248" s="32"/>
      <c r="AD248" s="32"/>
      <c r="AE248" s="32"/>
      <c r="AR248" s="155" t="s">
        <v>211</v>
      </c>
      <c r="AT248" s="155" t="s">
        <v>120</v>
      </c>
      <c r="AU248" s="155" t="s">
        <v>82</v>
      </c>
      <c r="AY248" s="17" t="s">
        <v>118</v>
      </c>
      <c r="BE248" s="156">
        <f>IF(N248="základní",J248,0)</f>
        <v>0</v>
      </c>
      <c r="BF248" s="156">
        <f>IF(N248="snížená",J248,0)</f>
        <v>0</v>
      </c>
      <c r="BG248" s="156">
        <f>IF(N248="zákl. přenesená",J248,0)</f>
        <v>0</v>
      </c>
      <c r="BH248" s="156">
        <f>IF(N248="sníž. přenesená",J248,0)</f>
        <v>0</v>
      </c>
      <c r="BI248" s="156">
        <f>IF(N248="nulová",J248,0)</f>
        <v>0</v>
      </c>
      <c r="BJ248" s="17" t="s">
        <v>30</v>
      </c>
      <c r="BK248" s="156">
        <f>ROUND(I248*H248,2)</f>
        <v>0</v>
      </c>
      <c r="BL248" s="17" t="s">
        <v>211</v>
      </c>
      <c r="BM248" s="155" t="s">
        <v>339</v>
      </c>
    </row>
    <row r="249" spans="1:65" s="14" customFormat="1">
      <c r="B249" s="170"/>
      <c r="D249" s="163" t="s">
        <v>129</v>
      </c>
      <c r="E249" s="171" t="s">
        <v>1</v>
      </c>
      <c r="F249" s="172" t="s">
        <v>340</v>
      </c>
      <c r="H249" s="173">
        <v>1072.5</v>
      </c>
      <c r="I249" s="174"/>
      <c r="L249" s="170"/>
      <c r="M249" s="175"/>
      <c r="N249" s="176"/>
      <c r="O249" s="176"/>
      <c r="P249" s="176"/>
      <c r="Q249" s="176"/>
      <c r="R249" s="176"/>
      <c r="S249" s="176"/>
      <c r="T249" s="177"/>
      <c r="AT249" s="171" t="s">
        <v>129</v>
      </c>
      <c r="AU249" s="171" t="s">
        <v>82</v>
      </c>
      <c r="AV249" s="14" t="s">
        <v>82</v>
      </c>
      <c r="AW249" s="14" t="s">
        <v>29</v>
      </c>
      <c r="AX249" s="14" t="s">
        <v>73</v>
      </c>
      <c r="AY249" s="171" t="s">
        <v>118</v>
      </c>
    </row>
    <row r="250" spans="1:65" s="15" customFormat="1">
      <c r="B250" s="178"/>
      <c r="D250" s="163" t="s">
        <v>129</v>
      </c>
      <c r="E250" s="179" t="s">
        <v>1</v>
      </c>
      <c r="F250" s="180" t="s">
        <v>148</v>
      </c>
      <c r="H250" s="181">
        <v>1072.5</v>
      </c>
      <c r="I250" s="182"/>
      <c r="L250" s="178"/>
      <c r="M250" s="183"/>
      <c r="N250" s="184"/>
      <c r="O250" s="184"/>
      <c r="P250" s="184"/>
      <c r="Q250" s="184"/>
      <c r="R250" s="184"/>
      <c r="S250" s="184"/>
      <c r="T250" s="185"/>
      <c r="AT250" s="179" t="s">
        <v>129</v>
      </c>
      <c r="AU250" s="179" t="s">
        <v>82</v>
      </c>
      <c r="AV250" s="15" t="s">
        <v>125</v>
      </c>
      <c r="AW250" s="15" t="s">
        <v>29</v>
      </c>
      <c r="AX250" s="15" t="s">
        <v>30</v>
      </c>
      <c r="AY250" s="179" t="s">
        <v>118</v>
      </c>
    </row>
    <row r="251" spans="1:65" s="2" customFormat="1" ht="16.5" customHeight="1">
      <c r="A251" s="32"/>
      <c r="B251" s="143"/>
      <c r="C251" s="144" t="s">
        <v>341</v>
      </c>
      <c r="D251" s="144" t="s">
        <v>120</v>
      </c>
      <c r="E251" s="145" t="s">
        <v>342</v>
      </c>
      <c r="F251" s="146" t="s">
        <v>343</v>
      </c>
      <c r="G251" s="147" t="s">
        <v>344</v>
      </c>
      <c r="H251" s="148">
        <v>6</v>
      </c>
      <c r="I251" s="149"/>
      <c r="J251" s="150">
        <f>ROUND(I251*H251,2)</f>
        <v>0</v>
      </c>
      <c r="K251" s="146" t="s">
        <v>1</v>
      </c>
      <c r="L251" s="33"/>
      <c r="M251" s="151" t="s">
        <v>1</v>
      </c>
      <c r="N251" s="152" t="s">
        <v>38</v>
      </c>
      <c r="O251" s="58"/>
      <c r="P251" s="153">
        <f>O251*H251</f>
        <v>0</v>
      </c>
      <c r="Q251" s="153">
        <v>0</v>
      </c>
      <c r="R251" s="153">
        <f>Q251*H251</f>
        <v>0</v>
      </c>
      <c r="S251" s="153">
        <v>0</v>
      </c>
      <c r="T251" s="154">
        <f>S251*H251</f>
        <v>0</v>
      </c>
      <c r="U251" s="32"/>
      <c r="V251" s="32"/>
      <c r="W251" s="32"/>
      <c r="X251" s="32"/>
      <c r="Y251" s="32"/>
      <c r="Z251" s="32"/>
      <c r="AA251" s="32"/>
      <c r="AB251" s="32"/>
      <c r="AC251" s="32"/>
      <c r="AD251" s="32"/>
      <c r="AE251" s="32"/>
      <c r="AR251" s="155" t="s">
        <v>211</v>
      </c>
      <c r="AT251" s="155" t="s">
        <v>120</v>
      </c>
      <c r="AU251" s="155" t="s">
        <v>82</v>
      </c>
      <c r="AY251" s="17" t="s">
        <v>118</v>
      </c>
      <c r="BE251" s="156">
        <f>IF(N251="základní",J251,0)</f>
        <v>0</v>
      </c>
      <c r="BF251" s="156">
        <f>IF(N251="snížená",J251,0)</f>
        <v>0</v>
      </c>
      <c r="BG251" s="156">
        <f>IF(N251="zákl. přenesená",J251,0)</f>
        <v>0</v>
      </c>
      <c r="BH251" s="156">
        <f>IF(N251="sníž. přenesená",J251,0)</f>
        <v>0</v>
      </c>
      <c r="BI251" s="156">
        <f>IF(N251="nulová",J251,0)</f>
        <v>0</v>
      </c>
      <c r="BJ251" s="17" t="s">
        <v>30</v>
      </c>
      <c r="BK251" s="156">
        <f>ROUND(I251*H251,2)</f>
        <v>0</v>
      </c>
      <c r="BL251" s="17" t="s">
        <v>211</v>
      </c>
      <c r="BM251" s="155" t="s">
        <v>345</v>
      </c>
    </row>
    <row r="252" spans="1:65" s="14" customFormat="1">
      <c r="B252" s="170"/>
      <c r="D252" s="163" t="s">
        <v>129</v>
      </c>
      <c r="E252" s="171" t="s">
        <v>1</v>
      </c>
      <c r="F252" s="172" t="s">
        <v>346</v>
      </c>
      <c r="H252" s="173">
        <v>6</v>
      </c>
      <c r="I252" s="174"/>
      <c r="L252" s="170"/>
      <c r="M252" s="175"/>
      <c r="N252" s="176"/>
      <c r="O252" s="176"/>
      <c r="P252" s="176"/>
      <c r="Q252" s="176"/>
      <c r="R252" s="176"/>
      <c r="S252" s="176"/>
      <c r="T252" s="177"/>
      <c r="AT252" s="171" t="s">
        <v>129</v>
      </c>
      <c r="AU252" s="171" t="s">
        <v>82</v>
      </c>
      <c r="AV252" s="14" t="s">
        <v>82</v>
      </c>
      <c r="AW252" s="14" t="s">
        <v>29</v>
      </c>
      <c r="AX252" s="14" t="s">
        <v>73</v>
      </c>
      <c r="AY252" s="171" t="s">
        <v>118</v>
      </c>
    </row>
    <row r="253" spans="1:65" s="15" customFormat="1">
      <c r="B253" s="178"/>
      <c r="D253" s="163" t="s">
        <v>129</v>
      </c>
      <c r="E253" s="179" t="s">
        <v>1</v>
      </c>
      <c r="F253" s="180" t="s">
        <v>148</v>
      </c>
      <c r="H253" s="181">
        <v>6</v>
      </c>
      <c r="I253" s="182"/>
      <c r="L253" s="178"/>
      <c r="M253" s="183"/>
      <c r="N253" s="184"/>
      <c r="O253" s="184"/>
      <c r="P253" s="184"/>
      <c r="Q253" s="184"/>
      <c r="R253" s="184"/>
      <c r="S253" s="184"/>
      <c r="T253" s="185"/>
      <c r="AT253" s="179" t="s">
        <v>129</v>
      </c>
      <c r="AU253" s="179" t="s">
        <v>82</v>
      </c>
      <c r="AV253" s="15" t="s">
        <v>125</v>
      </c>
      <c r="AW253" s="15" t="s">
        <v>29</v>
      </c>
      <c r="AX253" s="15" t="s">
        <v>30</v>
      </c>
      <c r="AY253" s="179" t="s">
        <v>118</v>
      </c>
    </row>
    <row r="254" spans="1:65" s="2" customFormat="1" ht="16.5" customHeight="1">
      <c r="A254" s="32"/>
      <c r="B254" s="143"/>
      <c r="C254" s="144" t="s">
        <v>347</v>
      </c>
      <c r="D254" s="144" t="s">
        <v>120</v>
      </c>
      <c r="E254" s="145" t="s">
        <v>348</v>
      </c>
      <c r="F254" s="146" t="s">
        <v>349</v>
      </c>
      <c r="G254" s="147" t="s">
        <v>244</v>
      </c>
      <c r="H254" s="148">
        <v>30</v>
      </c>
      <c r="I254" s="149"/>
      <c r="J254" s="150">
        <f>ROUND(I254*H254,2)</f>
        <v>0</v>
      </c>
      <c r="K254" s="146" t="s">
        <v>124</v>
      </c>
      <c r="L254" s="33"/>
      <c r="M254" s="151" t="s">
        <v>1</v>
      </c>
      <c r="N254" s="152" t="s">
        <v>38</v>
      </c>
      <c r="O254" s="58"/>
      <c r="P254" s="153">
        <f>O254*H254</f>
        <v>0</v>
      </c>
      <c r="Q254" s="153">
        <v>0</v>
      </c>
      <c r="R254" s="153">
        <f>Q254*H254</f>
        <v>0</v>
      </c>
      <c r="S254" s="153">
        <v>0</v>
      </c>
      <c r="T254" s="154">
        <f>S254*H254</f>
        <v>0</v>
      </c>
      <c r="U254" s="32"/>
      <c r="V254" s="32"/>
      <c r="W254" s="32"/>
      <c r="X254" s="32"/>
      <c r="Y254" s="32"/>
      <c r="Z254" s="32"/>
      <c r="AA254" s="32"/>
      <c r="AB254" s="32"/>
      <c r="AC254" s="32"/>
      <c r="AD254" s="32"/>
      <c r="AE254" s="32"/>
      <c r="AR254" s="155" t="s">
        <v>211</v>
      </c>
      <c r="AT254" s="155" t="s">
        <v>120</v>
      </c>
      <c r="AU254" s="155" t="s">
        <v>82</v>
      </c>
      <c r="AY254" s="17" t="s">
        <v>118</v>
      </c>
      <c r="BE254" s="156">
        <f>IF(N254="základní",J254,0)</f>
        <v>0</v>
      </c>
      <c r="BF254" s="156">
        <f>IF(N254="snížená",J254,0)</f>
        <v>0</v>
      </c>
      <c r="BG254" s="156">
        <f>IF(N254="zákl. přenesená",J254,0)</f>
        <v>0</v>
      </c>
      <c r="BH254" s="156">
        <f>IF(N254="sníž. přenesená",J254,0)</f>
        <v>0</v>
      </c>
      <c r="BI254" s="156">
        <f>IF(N254="nulová",J254,0)</f>
        <v>0</v>
      </c>
      <c r="BJ254" s="17" t="s">
        <v>30</v>
      </c>
      <c r="BK254" s="156">
        <f>ROUND(I254*H254,2)</f>
        <v>0</v>
      </c>
      <c r="BL254" s="17" t="s">
        <v>211</v>
      </c>
      <c r="BM254" s="155" t="s">
        <v>350</v>
      </c>
    </row>
    <row r="255" spans="1:65" s="2" customFormat="1">
      <c r="A255" s="32"/>
      <c r="B255" s="33"/>
      <c r="C255" s="32"/>
      <c r="D255" s="157" t="s">
        <v>127</v>
      </c>
      <c r="E255" s="32"/>
      <c r="F255" s="158" t="s">
        <v>351</v>
      </c>
      <c r="G255" s="32"/>
      <c r="H255" s="32"/>
      <c r="I255" s="159"/>
      <c r="J255" s="32"/>
      <c r="K255" s="32"/>
      <c r="L255" s="33"/>
      <c r="M255" s="160"/>
      <c r="N255" s="161"/>
      <c r="O255" s="58"/>
      <c r="P255" s="58"/>
      <c r="Q255" s="58"/>
      <c r="R255" s="58"/>
      <c r="S255" s="58"/>
      <c r="T255" s="59"/>
      <c r="U255" s="32"/>
      <c r="V255" s="32"/>
      <c r="W255" s="32"/>
      <c r="X255" s="32"/>
      <c r="Y255" s="32"/>
      <c r="Z255" s="32"/>
      <c r="AA255" s="32"/>
      <c r="AB255" s="32"/>
      <c r="AC255" s="32"/>
      <c r="AD255" s="32"/>
      <c r="AE255" s="32"/>
      <c r="AT255" s="17" t="s">
        <v>127</v>
      </c>
      <c r="AU255" s="17" t="s">
        <v>82</v>
      </c>
    </row>
    <row r="256" spans="1:65" s="14" customFormat="1">
      <c r="B256" s="170"/>
      <c r="D256" s="163" t="s">
        <v>129</v>
      </c>
      <c r="E256" s="171" t="s">
        <v>1</v>
      </c>
      <c r="F256" s="172" t="s">
        <v>352</v>
      </c>
      <c r="H256" s="173">
        <v>30</v>
      </c>
      <c r="I256" s="174"/>
      <c r="L256" s="170"/>
      <c r="M256" s="175"/>
      <c r="N256" s="176"/>
      <c r="O256" s="176"/>
      <c r="P256" s="176"/>
      <c r="Q256" s="176"/>
      <c r="R256" s="176"/>
      <c r="S256" s="176"/>
      <c r="T256" s="177"/>
      <c r="AT256" s="171" t="s">
        <v>129</v>
      </c>
      <c r="AU256" s="171" t="s">
        <v>82</v>
      </c>
      <c r="AV256" s="14" t="s">
        <v>82</v>
      </c>
      <c r="AW256" s="14" t="s">
        <v>29</v>
      </c>
      <c r="AX256" s="14" t="s">
        <v>73</v>
      </c>
      <c r="AY256" s="171" t="s">
        <v>118</v>
      </c>
    </row>
    <row r="257" spans="1:65" s="15" customFormat="1">
      <c r="B257" s="178"/>
      <c r="D257" s="163" t="s">
        <v>129</v>
      </c>
      <c r="E257" s="179" t="s">
        <v>1</v>
      </c>
      <c r="F257" s="180" t="s">
        <v>148</v>
      </c>
      <c r="H257" s="181">
        <v>30</v>
      </c>
      <c r="I257" s="182"/>
      <c r="L257" s="178"/>
      <c r="M257" s="183"/>
      <c r="N257" s="184"/>
      <c r="O257" s="184"/>
      <c r="P257" s="184"/>
      <c r="Q257" s="184"/>
      <c r="R257" s="184"/>
      <c r="S257" s="184"/>
      <c r="T257" s="185"/>
      <c r="AT257" s="179" t="s">
        <v>129</v>
      </c>
      <c r="AU257" s="179" t="s">
        <v>82</v>
      </c>
      <c r="AV257" s="15" t="s">
        <v>125</v>
      </c>
      <c r="AW257" s="15" t="s">
        <v>29</v>
      </c>
      <c r="AX257" s="15" t="s">
        <v>30</v>
      </c>
      <c r="AY257" s="179" t="s">
        <v>118</v>
      </c>
    </row>
    <row r="258" spans="1:65" s="2" customFormat="1" ht="16.5" customHeight="1">
      <c r="A258" s="32"/>
      <c r="B258" s="143"/>
      <c r="C258" s="144" t="s">
        <v>353</v>
      </c>
      <c r="D258" s="144" t="s">
        <v>120</v>
      </c>
      <c r="E258" s="145" t="s">
        <v>354</v>
      </c>
      <c r="F258" s="146" t="s">
        <v>355</v>
      </c>
      <c r="G258" s="147" t="s">
        <v>285</v>
      </c>
      <c r="H258" s="148">
        <v>4</v>
      </c>
      <c r="I258" s="149"/>
      <c r="J258" s="150">
        <f>ROUND(I258*H258,2)</f>
        <v>0</v>
      </c>
      <c r="K258" s="146" t="s">
        <v>1</v>
      </c>
      <c r="L258" s="33"/>
      <c r="M258" s="151" t="s">
        <v>1</v>
      </c>
      <c r="N258" s="152" t="s">
        <v>38</v>
      </c>
      <c r="O258" s="58"/>
      <c r="P258" s="153">
        <f>O258*H258</f>
        <v>0</v>
      </c>
      <c r="Q258" s="153">
        <v>0</v>
      </c>
      <c r="R258" s="153">
        <f>Q258*H258</f>
        <v>0</v>
      </c>
      <c r="S258" s="153">
        <v>0</v>
      </c>
      <c r="T258" s="154">
        <f>S258*H258</f>
        <v>0</v>
      </c>
      <c r="U258" s="32"/>
      <c r="V258" s="32"/>
      <c r="W258" s="32"/>
      <c r="X258" s="32"/>
      <c r="Y258" s="32"/>
      <c r="Z258" s="32"/>
      <c r="AA258" s="32"/>
      <c r="AB258" s="32"/>
      <c r="AC258" s="32"/>
      <c r="AD258" s="32"/>
      <c r="AE258" s="32"/>
      <c r="AR258" s="155" t="s">
        <v>211</v>
      </c>
      <c r="AT258" s="155" t="s">
        <v>120</v>
      </c>
      <c r="AU258" s="155" t="s">
        <v>82</v>
      </c>
      <c r="AY258" s="17" t="s">
        <v>118</v>
      </c>
      <c r="BE258" s="156">
        <f>IF(N258="základní",J258,0)</f>
        <v>0</v>
      </c>
      <c r="BF258" s="156">
        <f>IF(N258="snížená",J258,0)</f>
        <v>0</v>
      </c>
      <c r="BG258" s="156">
        <f>IF(N258="zákl. přenesená",J258,0)</f>
        <v>0</v>
      </c>
      <c r="BH258" s="156">
        <f>IF(N258="sníž. přenesená",J258,0)</f>
        <v>0</v>
      </c>
      <c r="BI258" s="156">
        <f>IF(N258="nulová",J258,0)</f>
        <v>0</v>
      </c>
      <c r="BJ258" s="17" t="s">
        <v>30</v>
      </c>
      <c r="BK258" s="156">
        <f>ROUND(I258*H258,2)</f>
        <v>0</v>
      </c>
      <c r="BL258" s="17" t="s">
        <v>211</v>
      </c>
      <c r="BM258" s="155" t="s">
        <v>356</v>
      </c>
    </row>
    <row r="259" spans="1:65" s="14" customFormat="1">
      <c r="B259" s="170"/>
      <c r="D259" s="163" t="s">
        <v>129</v>
      </c>
      <c r="E259" s="171" t="s">
        <v>1</v>
      </c>
      <c r="F259" s="172" t="s">
        <v>125</v>
      </c>
      <c r="H259" s="173">
        <v>4</v>
      </c>
      <c r="I259" s="174"/>
      <c r="L259" s="170"/>
      <c r="M259" s="175"/>
      <c r="N259" s="176"/>
      <c r="O259" s="176"/>
      <c r="P259" s="176"/>
      <c r="Q259" s="176"/>
      <c r="R259" s="176"/>
      <c r="S259" s="176"/>
      <c r="T259" s="177"/>
      <c r="AT259" s="171" t="s">
        <v>129</v>
      </c>
      <c r="AU259" s="171" t="s">
        <v>82</v>
      </c>
      <c r="AV259" s="14" t="s">
        <v>82</v>
      </c>
      <c r="AW259" s="14" t="s">
        <v>29</v>
      </c>
      <c r="AX259" s="14" t="s">
        <v>30</v>
      </c>
      <c r="AY259" s="171" t="s">
        <v>118</v>
      </c>
    </row>
    <row r="260" spans="1:65" s="2" customFormat="1" ht="24.2" customHeight="1">
      <c r="A260" s="32"/>
      <c r="B260" s="143"/>
      <c r="C260" s="144" t="s">
        <v>357</v>
      </c>
      <c r="D260" s="144" t="s">
        <v>120</v>
      </c>
      <c r="E260" s="145" t="s">
        <v>358</v>
      </c>
      <c r="F260" s="146" t="s">
        <v>359</v>
      </c>
      <c r="G260" s="147" t="s">
        <v>285</v>
      </c>
      <c r="H260" s="148">
        <v>4</v>
      </c>
      <c r="I260" s="149"/>
      <c r="J260" s="150">
        <f>ROUND(I260*H260,2)</f>
        <v>0</v>
      </c>
      <c r="K260" s="146" t="s">
        <v>1</v>
      </c>
      <c r="L260" s="33"/>
      <c r="M260" s="151" t="s">
        <v>1</v>
      </c>
      <c r="N260" s="152" t="s">
        <v>38</v>
      </c>
      <c r="O260" s="58"/>
      <c r="P260" s="153">
        <f>O260*H260</f>
        <v>0</v>
      </c>
      <c r="Q260" s="153">
        <v>0</v>
      </c>
      <c r="R260" s="153">
        <f>Q260*H260</f>
        <v>0</v>
      </c>
      <c r="S260" s="153">
        <v>0</v>
      </c>
      <c r="T260" s="154">
        <f>S260*H260</f>
        <v>0</v>
      </c>
      <c r="U260" s="32"/>
      <c r="V260" s="32"/>
      <c r="W260" s="32"/>
      <c r="X260" s="32"/>
      <c r="Y260" s="32"/>
      <c r="Z260" s="32"/>
      <c r="AA260" s="32"/>
      <c r="AB260" s="32"/>
      <c r="AC260" s="32"/>
      <c r="AD260" s="32"/>
      <c r="AE260" s="32"/>
      <c r="AR260" s="155" t="s">
        <v>211</v>
      </c>
      <c r="AT260" s="155" t="s">
        <v>120</v>
      </c>
      <c r="AU260" s="155" t="s">
        <v>82</v>
      </c>
      <c r="AY260" s="17" t="s">
        <v>118</v>
      </c>
      <c r="BE260" s="156">
        <f>IF(N260="základní",J260,0)</f>
        <v>0</v>
      </c>
      <c r="BF260" s="156">
        <f>IF(N260="snížená",J260,0)</f>
        <v>0</v>
      </c>
      <c r="BG260" s="156">
        <f>IF(N260="zákl. přenesená",J260,0)</f>
        <v>0</v>
      </c>
      <c r="BH260" s="156">
        <f>IF(N260="sníž. přenesená",J260,0)</f>
        <v>0</v>
      </c>
      <c r="BI260" s="156">
        <f>IF(N260="nulová",J260,0)</f>
        <v>0</v>
      </c>
      <c r="BJ260" s="17" t="s">
        <v>30</v>
      </c>
      <c r="BK260" s="156">
        <f>ROUND(I260*H260,2)</f>
        <v>0</v>
      </c>
      <c r="BL260" s="17" t="s">
        <v>211</v>
      </c>
      <c r="BM260" s="155" t="s">
        <v>360</v>
      </c>
    </row>
    <row r="261" spans="1:65" s="13" customFormat="1">
      <c r="B261" s="162"/>
      <c r="D261" s="163" t="s">
        <v>129</v>
      </c>
      <c r="E261" s="164" t="s">
        <v>1</v>
      </c>
      <c r="F261" s="165" t="s">
        <v>361</v>
      </c>
      <c r="H261" s="164" t="s">
        <v>1</v>
      </c>
      <c r="I261" s="166"/>
      <c r="L261" s="162"/>
      <c r="M261" s="167"/>
      <c r="N261" s="168"/>
      <c r="O261" s="168"/>
      <c r="P261" s="168"/>
      <c r="Q261" s="168"/>
      <c r="R261" s="168"/>
      <c r="S261" s="168"/>
      <c r="T261" s="169"/>
      <c r="AT261" s="164" t="s">
        <v>129</v>
      </c>
      <c r="AU261" s="164" t="s">
        <v>82</v>
      </c>
      <c r="AV261" s="13" t="s">
        <v>30</v>
      </c>
      <c r="AW261" s="13" t="s">
        <v>29</v>
      </c>
      <c r="AX261" s="13" t="s">
        <v>73</v>
      </c>
      <c r="AY261" s="164" t="s">
        <v>118</v>
      </c>
    </row>
    <row r="262" spans="1:65" s="14" customFormat="1">
      <c r="B262" s="170"/>
      <c r="D262" s="163" t="s">
        <v>129</v>
      </c>
      <c r="E262" s="171" t="s">
        <v>1</v>
      </c>
      <c r="F262" s="172" t="s">
        <v>125</v>
      </c>
      <c r="H262" s="173">
        <v>4</v>
      </c>
      <c r="I262" s="174"/>
      <c r="L262" s="170"/>
      <c r="M262" s="175"/>
      <c r="N262" s="176"/>
      <c r="O262" s="176"/>
      <c r="P262" s="176"/>
      <c r="Q262" s="176"/>
      <c r="R262" s="176"/>
      <c r="S262" s="176"/>
      <c r="T262" s="177"/>
      <c r="AT262" s="171" t="s">
        <v>129</v>
      </c>
      <c r="AU262" s="171" t="s">
        <v>82</v>
      </c>
      <c r="AV262" s="14" t="s">
        <v>82</v>
      </c>
      <c r="AW262" s="14" t="s">
        <v>29</v>
      </c>
      <c r="AX262" s="14" t="s">
        <v>30</v>
      </c>
      <c r="AY262" s="171" t="s">
        <v>118</v>
      </c>
    </row>
    <row r="263" spans="1:65" s="2" customFormat="1" ht="16.5" customHeight="1">
      <c r="A263" s="32"/>
      <c r="B263" s="143"/>
      <c r="C263" s="144" t="s">
        <v>362</v>
      </c>
      <c r="D263" s="144" t="s">
        <v>120</v>
      </c>
      <c r="E263" s="145" t="s">
        <v>363</v>
      </c>
      <c r="F263" s="146" t="s">
        <v>364</v>
      </c>
      <c r="G263" s="147" t="s">
        <v>365</v>
      </c>
      <c r="H263" s="148">
        <v>11</v>
      </c>
      <c r="I263" s="149"/>
      <c r="J263" s="150">
        <f>ROUND(I263*H263,2)</f>
        <v>0</v>
      </c>
      <c r="K263" s="146" t="s">
        <v>1</v>
      </c>
      <c r="L263" s="33"/>
      <c r="M263" s="151" t="s">
        <v>1</v>
      </c>
      <c r="N263" s="152" t="s">
        <v>38</v>
      </c>
      <c r="O263" s="58"/>
      <c r="P263" s="153">
        <f>O263*H263</f>
        <v>0</v>
      </c>
      <c r="Q263" s="153">
        <v>0</v>
      </c>
      <c r="R263" s="153">
        <f>Q263*H263</f>
        <v>0</v>
      </c>
      <c r="S263" s="153">
        <v>0</v>
      </c>
      <c r="T263" s="154">
        <f>S263*H263</f>
        <v>0</v>
      </c>
      <c r="U263" s="32"/>
      <c r="V263" s="32"/>
      <c r="W263" s="32"/>
      <c r="X263" s="32"/>
      <c r="Y263" s="32"/>
      <c r="Z263" s="32"/>
      <c r="AA263" s="32"/>
      <c r="AB263" s="32"/>
      <c r="AC263" s="32"/>
      <c r="AD263" s="32"/>
      <c r="AE263" s="32"/>
      <c r="AR263" s="155" t="s">
        <v>211</v>
      </c>
      <c r="AT263" s="155" t="s">
        <v>120</v>
      </c>
      <c r="AU263" s="155" t="s">
        <v>82</v>
      </c>
      <c r="AY263" s="17" t="s">
        <v>118</v>
      </c>
      <c r="BE263" s="156">
        <f>IF(N263="základní",J263,0)</f>
        <v>0</v>
      </c>
      <c r="BF263" s="156">
        <f>IF(N263="snížená",J263,0)</f>
        <v>0</v>
      </c>
      <c r="BG263" s="156">
        <f>IF(N263="zákl. přenesená",J263,0)</f>
        <v>0</v>
      </c>
      <c r="BH263" s="156">
        <f>IF(N263="sníž. přenesená",J263,0)</f>
        <v>0</v>
      </c>
      <c r="BI263" s="156">
        <f>IF(N263="nulová",J263,0)</f>
        <v>0</v>
      </c>
      <c r="BJ263" s="17" t="s">
        <v>30</v>
      </c>
      <c r="BK263" s="156">
        <f>ROUND(I263*H263,2)</f>
        <v>0</v>
      </c>
      <c r="BL263" s="17" t="s">
        <v>211</v>
      </c>
      <c r="BM263" s="155" t="s">
        <v>366</v>
      </c>
    </row>
    <row r="264" spans="1:65" s="14" customFormat="1">
      <c r="B264" s="170"/>
      <c r="D264" s="163" t="s">
        <v>129</v>
      </c>
      <c r="E264" s="171" t="s">
        <v>1</v>
      </c>
      <c r="F264" s="172" t="s">
        <v>183</v>
      </c>
      <c r="H264" s="173">
        <v>11</v>
      </c>
      <c r="I264" s="174"/>
      <c r="L264" s="170"/>
      <c r="M264" s="175"/>
      <c r="N264" s="176"/>
      <c r="O264" s="176"/>
      <c r="P264" s="176"/>
      <c r="Q264" s="176"/>
      <c r="R264" s="176"/>
      <c r="S264" s="176"/>
      <c r="T264" s="177"/>
      <c r="AT264" s="171" t="s">
        <v>129</v>
      </c>
      <c r="AU264" s="171" t="s">
        <v>82</v>
      </c>
      <c r="AV264" s="14" t="s">
        <v>82</v>
      </c>
      <c r="AW264" s="14" t="s">
        <v>29</v>
      </c>
      <c r="AX264" s="14" t="s">
        <v>30</v>
      </c>
      <c r="AY264" s="171" t="s">
        <v>118</v>
      </c>
    </row>
    <row r="265" spans="1:65" s="2" customFormat="1" ht="21.75" customHeight="1">
      <c r="A265" s="32"/>
      <c r="B265" s="143"/>
      <c r="C265" s="144" t="s">
        <v>367</v>
      </c>
      <c r="D265" s="144" t="s">
        <v>120</v>
      </c>
      <c r="E265" s="145" t="s">
        <v>368</v>
      </c>
      <c r="F265" s="146" t="s">
        <v>369</v>
      </c>
      <c r="G265" s="147" t="s">
        <v>207</v>
      </c>
      <c r="H265" s="148">
        <v>1.248</v>
      </c>
      <c r="I265" s="149"/>
      <c r="J265" s="150">
        <f>ROUND(I265*H265,2)</f>
        <v>0</v>
      </c>
      <c r="K265" s="146" t="s">
        <v>124</v>
      </c>
      <c r="L265" s="33"/>
      <c r="M265" s="151" t="s">
        <v>1</v>
      </c>
      <c r="N265" s="152" t="s">
        <v>38</v>
      </c>
      <c r="O265" s="58"/>
      <c r="P265" s="153">
        <f>O265*H265</f>
        <v>0</v>
      </c>
      <c r="Q265" s="153">
        <v>0</v>
      </c>
      <c r="R265" s="153">
        <f>Q265*H265</f>
        <v>0</v>
      </c>
      <c r="S265" s="153">
        <v>0</v>
      </c>
      <c r="T265" s="154">
        <f>S265*H265</f>
        <v>0</v>
      </c>
      <c r="U265" s="32"/>
      <c r="V265" s="32"/>
      <c r="W265" s="32"/>
      <c r="X265" s="32"/>
      <c r="Y265" s="32"/>
      <c r="Z265" s="32"/>
      <c r="AA265" s="32"/>
      <c r="AB265" s="32"/>
      <c r="AC265" s="32"/>
      <c r="AD265" s="32"/>
      <c r="AE265" s="32"/>
      <c r="AR265" s="155" t="s">
        <v>211</v>
      </c>
      <c r="AT265" s="155" t="s">
        <v>120</v>
      </c>
      <c r="AU265" s="155" t="s">
        <v>82</v>
      </c>
      <c r="AY265" s="17" t="s">
        <v>118</v>
      </c>
      <c r="BE265" s="156">
        <f>IF(N265="základní",J265,0)</f>
        <v>0</v>
      </c>
      <c r="BF265" s="156">
        <f>IF(N265="snížená",J265,0)</f>
        <v>0</v>
      </c>
      <c r="BG265" s="156">
        <f>IF(N265="zákl. přenesená",J265,0)</f>
        <v>0</v>
      </c>
      <c r="BH265" s="156">
        <f>IF(N265="sníž. přenesená",J265,0)</f>
        <v>0</v>
      </c>
      <c r="BI265" s="156">
        <f>IF(N265="nulová",J265,0)</f>
        <v>0</v>
      </c>
      <c r="BJ265" s="17" t="s">
        <v>30</v>
      </c>
      <c r="BK265" s="156">
        <f>ROUND(I265*H265,2)</f>
        <v>0</v>
      </c>
      <c r="BL265" s="17" t="s">
        <v>211</v>
      </c>
      <c r="BM265" s="155" t="s">
        <v>370</v>
      </c>
    </row>
    <row r="266" spans="1:65" s="2" customFormat="1">
      <c r="A266" s="32"/>
      <c r="B266" s="33"/>
      <c r="C266" s="32"/>
      <c r="D266" s="157" t="s">
        <v>127</v>
      </c>
      <c r="E266" s="32"/>
      <c r="F266" s="158" t="s">
        <v>371</v>
      </c>
      <c r="G266" s="32"/>
      <c r="H266" s="32"/>
      <c r="I266" s="159"/>
      <c r="J266" s="32"/>
      <c r="K266" s="32"/>
      <c r="L266" s="33"/>
      <c r="M266" s="160"/>
      <c r="N266" s="161"/>
      <c r="O266" s="58"/>
      <c r="P266" s="58"/>
      <c r="Q266" s="58"/>
      <c r="R266" s="58"/>
      <c r="S266" s="58"/>
      <c r="T266" s="59"/>
      <c r="U266" s="32"/>
      <c r="V266" s="32"/>
      <c r="W266" s="32"/>
      <c r="X266" s="32"/>
      <c r="Y266" s="32"/>
      <c r="Z266" s="32"/>
      <c r="AA266" s="32"/>
      <c r="AB266" s="32"/>
      <c r="AC266" s="32"/>
      <c r="AD266" s="32"/>
      <c r="AE266" s="32"/>
      <c r="AT266" s="17" t="s">
        <v>127</v>
      </c>
      <c r="AU266" s="17" t="s">
        <v>82</v>
      </c>
    </row>
    <row r="267" spans="1:65" s="12" customFormat="1" ht="25.9" customHeight="1">
      <c r="B267" s="130"/>
      <c r="D267" s="131" t="s">
        <v>72</v>
      </c>
      <c r="E267" s="132" t="s">
        <v>249</v>
      </c>
      <c r="F267" s="132" t="s">
        <v>372</v>
      </c>
      <c r="I267" s="133"/>
      <c r="J267" s="134">
        <f>BK267</f>
        <v>0</v>
      </c>
      <c r="L267" s="130"/>
      <c r="M267" s="135"/>
      <c r="N267" s="136"/>
      <c r="O267" s="136"/>
      <c r="P267" s="137">
        <f>P268</f>
        <v>0</v>
      </c>
      <c r="Q267" s="136"/>
      <c r="R267" s="137">
        <f>R268</f>
        <v>1.2488572800000002</v>
      </c>
      <c r="S267" s="136"/>
      <c r="T267" s="138">
        <f>T268</f>
        <v>0</v>
      </c>
      <c r="AR267" s="131" t="s">
        <v>137</v>
      </c>
      <c r="AT267" s="139" t="s">
        <v>72</v>
      </c>
      <c r="AU267" s="139" t="s">
        <v>73</v>
      </c>
      <c r="AY267" s="131" t="s">
        <v>118</v>
      </c>
      <c r="BK267" s="140">
        <f>BK268</f>
        <v>0</v>
      </c>
    </row>
    <row r="268" spans="1:65" s="12" customFormat="1" ht="22.9" customHeight="1">
      <c r="B268" s="130"/>
      <c r="D268" s="131" t="s">
        <v>72</v>
      </c>
      <c r="E268" s="141" t="s">
        <v>373</v>
      </c>
      <c r="F268" s="141" t="s">
        <v>374</v>
      </c>
      <c r="I268" s="133"/>
      <c r="J268" s="142">
        <f>BK268</f>
        <v>0</v>
      </c>
      <c r="L268" s="130"/>
      <c r="M268" s="135"/>
      <c r="N268" s="136"/>
      <c r="O268" s="136"/>
      <c r="P268" s="137">
        <f>SUM(P269:P390)</f>
        <v>0</v>
      </c>
      <c r="Q268" s="136"/>
      <c r="R268" s="137">
        <f>SUM(R269:R390)</f>
        <v>1.2488572800000002</v>
      </c>
      <c r="S268" s="136"/>
      <c r="T268" s="138">
        <f>SUM(T269:T390)</f>
        <v>0</v>
      </c>
      <c r="AR268" s="131" t="s">
        <v>137</v>
      </c>
      <c r="AT268" s="139" t="s">
        <v>72</v>
      </c>
      <c r="AU268" s="139" t="s">
        <v>30</v>
      </c>
      <c r="AY268" s="131" t="s">
        <v>118</v>
      </c>
      <c r="BK268" s="140">
        <f>SUM(BK269:BK390)</f>
        <v>0</v>
      </c>
    </row>
    <row r="269" spans="1:65" s="2" customFormat="1" ht="16.5" customHeight="1">
      <c r="A269" s="32"/>
      <c r="B269" s="143"/>
      <c r="C269" s="144" t="s">
        <v>375</v>
      </c>
      <c r="D269" s="144" t="s">
        <v>120</v>
      </c>
      <c r="E269" s="145" t="s">
        <v>376</v>
      </c>
      <c r="F269" s="146" t="s">
        <v>377</v>
      </c>
      <c r="G269" s="147" t="s">
        <v>378</v>
      </c>
      <c r="H269" s="148">
        <v>6.3E-2</v>
      </c>
      <c r="I269" s="149"/>
      <c r="J269" s="150">
        <f>ROUND(I269*H269,2)</f>
        <v>0</v>
      </c>
      <c r="K269" s="146" t="s">
        <v>124</v>
      </c>
      <c r="L269" s="33"/>
      <c r="M269" s="151" t="s">
        <v>1</v>
      </c>
      <c r="N269" s="152" t="s">
        <v>38</v>
      </c>
      <c r="O269" s="58"/>
      <c r="P269" s="153">
        <f>O269*H269</f>
        <v>0</v>
      </c>
      <c r="Q269" s="153">
        <v>8.8000000000000005E-3</v>
      </c>
      <c r="R269" s="153">
        <f>Q269*H269</f>
        <v>5.5440000000000003E-4</v>
      </c>
      <c r="S269" s="153">
        <v>0</v>
      </c>
      <c r="T269" s="154">
        <f>S269*H269</f>
        <v>0</v>
      </c>
      <c r="U269" s="32"/>
      <c r="V269" s="32"/>
      <c r="W269" s="32"/>
      <c r="X269" s="32"/>
      <c r="Y269" s="32"/>
      <c r="Z269" s="32"/>
      <c r="AA269" s="32"/>
      <c r="AB269" s="32"/>
      <c r="AC269" s="32"/>
      <c r="AD269" s="32"/>
      <c r="AE269" s="32"/>
      <c r="AR269" s="155" t="s">
        <v>311</v>
      </c>
      <c r="AT269" s="155" t="s">
        <v>120</v>
      </c>
      <c r="AU269" s="155" t="s">
        <v>82</v>
      </c>
      <c r="AY269" s="17" t="s">
        <v>118</v>
      </c>
      <c r="BE269" s="156">
        <f>IF(N269="základní",J269,0)</f>
        <v>0</v>
      </c>
      <c r="BF269" s="156">
        <f>IF(N269="snížená",J269,0)</f>
        <v>0</v>
      </c>
      <c r="BG269" s="156">
        <f>IF(N269="zákl. přenesená",J269,0)</f>
        <v>0</v>
      </c>
      <c r="BH269" s="156">
        <f>IF(N269="sníž. přenesená",J269,0)</f>
        <v>0</v>
      </c>
      <c r="BI269" s="156">
        <f>IF(N269="nulová",J269,0)</f>
        <v>0</v>
      </c>
      <c r="BJ269" s="17" t="s">
        <v>30</v>
      </c>
      <c r="BK269" s="156">
        <f>ROUND(I269*H269,2)</f>
        <v>0</v>
      </c>
      <c r="BL269" s="17" t="s">
        <v>311</v>
      </c>
      <c r="BM269" s="155" t="s">
        <v>379</v>
      </c>
    </row>
    <row r="270" spans="1:65" s="2" customFormat="1">
      <c r="A270" s="32"/>
      <c r="B270" s="33"/>
      <c r="C270" s="32"/>
      <c r="D270" s="157" t="s">
        <v>127</v>
      </c>
      <c r="E270" s="32"/>
      <c r="F270" s="158" t="s">
        <v>380</v>
      </c>
      <c r="G270" s="32"/>
      <c r="H270" s="32"/>
      <c r="I270" s="159"/>
      <c r="J270" s="32"/>
      <c r="K270" s="32"/>
      <c r="L270" s="33"/>
      <c r="M270" s="160"/>
      <c r="N270" s="161"/>
      <c r="O270" s="58"/>
      <c r="P270" s="58"/>
      <c r="Q270" s="58"/>
      <c r="R270" s="58"/>
      <c r="S270" s="58"/>
      <c r="T270" s="59"/>
      <c r="U270" s="32"/>
      <c r="V270" s="32"/>
      <c r="W270" s="32"/>
      <c r="X270" s="32"/>
      <c r="Y270" s="32"/>
      <c r="Z270" s="32"/>
      <c r="AA270" s="32"/>
      <c r="AB270" s="32"/>
      <c r="AC270" s="32"/>
      <c r="AD270" s="32"/>
      <c r="AE270" s="32"/>
      <c r="AT270" s="17" t="s">
        <v>127</v>
      </c>
      <c r="AU270" s="17" t="s">
        <v>82</v>
      </c>
    </row>
    <row r="271" spans="1:65" s="14" customFormat="1">
      <c r="B271" s="170"/>
      <c r="D271" s="163" t="s">
        <v>129</v>
      </c>
      <c r="E271" s="171" t="s">
        <v>1</v>
      </c>
      <c r="F271" s="172" t="s">
        <v>381</v>
      </c>
      <c r="H271" s="173">
        <v>6.3E-2</v>
      </c>
      <c r="I271" s="174"/>
      <c r="L271" s="170"/>
      <c r="M271" s="175"/>
      <c r="N271" s="176"/>
      <c r="O271" s="176"/>
      <c r="P271" s="176"/>
      <c r="Q271" s="176"/>
      <c r="R271" s="176"/>
      <c r="S271" s="176"/>
      <c r="T271" s="177"/>
      <c r="AT271" s="171" t="s">
        <v>129</v>
      </c>
      <c r="AU271" s="171" t="s">
        <v>82</v>
      </c>
      <c r="AV271" s="14" t="s">
        <v>82</v>
      </c>
      <c r="AW271" s="14" t="s">
        <v>29</v>
      </c>
      <c r="AX271" s="14" t="s">
        <v>73</v>
      </c>
      <c r="AY271" s="171" t="s">
        <v>118</v>
      </c>
    </row>
    <row r="272" spans="1:65" s="15" customFormat="1">
      <c r="B272" s="178"/>
      <c r="D272" s="163" t="s">
        <v>129</v>
      </c>
      <c r="E272" s="179" t="s">
        <v>1</v>
      </c>
      <c r="F272" s="180" t="s">
        <v>148</v>
      </c>
      <c r="H272" s="181">
        <v>6.3E-2</v>
      </c>
      <c r="I272" s="182"/>
      <c r="L272" s="178"/>
      <c r="M272" s="183"/>
      <c r="N272" s="184"/>
      <c r="O272" s="184"/>
      <c r="P272" s="184"/>
      <c r="Q272" s="184"/>
      <c r="R272" s="184"/>
      <c r="S272" s="184"/>
      <c r="T272" s="185"/>
      <c r="AT272" s="179" t="s">
        <v>129</v>
      </c>
      <c r="AU272" s="179" t="s">
        <v>82</v>
      </c>
      <c r="AV272" s="15" t="s">
        <v>125</v>
      </c>
      <c r="AW272" s="15" t="s">
        <v>29</v>
      </c>
      <c r="AX272" s="15" t="s">
        <v>30</v>
      </c>
      <c r="AY272" s="179" t="s">
        <v>118</v>
      </c>
    </row>
    <row r="273" spans="1:65" s="2" customFormat="1" ht="16.5" customHeight="1">
      <c r="A273" s="32"/>
      <c r="B273" s="143"/>
      <c r="C273" s="144" t="s">
        <v>382</v>
      </c>
      <c r="D273" s="144" t="s">
        <v>120</v>
      </c>
      <c r="E273" s="145" t="s">
        <v>383</v>
      </c>
      <c r="F273" s="146" t="s">
        <v>384</v>
      </c>
      <c r="G273" s="147" t="s">
        <v>226</v>
      </c>
      <c r="H273" s="148">
        <v>11.8</v>
      </c>
      <c r="I273" s="149"/>
      <c r="J273" s="150">
        <f>ROUND(I273*H273,2)</f>
        <v>0</v>
      </c>
      <c r="K273" s="146" t="s">
        <v>124</v>
      </c>
      <c r="L273" s="33"/>
      <c r="M273" s="151" t="s">
        <v>1</v>
      </c>
      <c r="N273" s="152" t="s">
        <v>38</v>
      </c>
      <c r="O273" s="58"/>
      <c r="P273" s="153">
        <f>O273*H273</f>
        <v>0</v>
      </c>
      <c r="Q273" s="153">
        <v>0</v>
      </c>
      <c r="R273" s="153">
        <f>Q273*H273</f>
        <v>0</v>
      </c>
      <c r="S273" s="153">
        <v>0</v>
      </c>
      <c r="T273" s="154">
        <f>S273*H273</f>
        <v>0</v>
      </c>
      <c r="U273" s="32"/>
      <c r="V273" s="32"/>
      <c r="W273" s="32"/>
      <c r="X273" s="32"/>
      <c r="Y273" s="32"/>
      <c r="Z273" s="32"/>
      <c r="AA273" s="32"/>
      <c r="AB273" s="32"/>
      <c r="AC273" s="32"/>
      <c r="AD273" s="32"/>
      <c r="AE273" s="32"/>
      <c r="AR273" s="155" t="s">
        <v>311</v>
      </c>
      <c r="AT273" s="155" t="s">
        <v>120</v>
      </c>
      <c r="AU273" s="155" t="s">
        <v>82</v>
      </c>
      <c r="AY273" s="17" t="s">
        <v>118</v>
      </c>
      <c r="BE273" s="156">
        <f>IF(N273="základní",J273,0)</f>
        <v>0</v>
      </c>
      <c r="BF273" s="156">
        <f>IF(N273="snížená",J273,0)</f>
        <v>0</v>
      </c>
      <c r="BG273" s="156">
        <f>IF(N273="zákl. přenesená",J273,0)</f>
        <v>0</v>
      </c>
      <c r="BH273" s="156">
        <f>IF(N273="sníž. přenesená",J273,0)</f>
        <v>0</v>
      </c>
      <c r="BI273" s="156">
        <f>IF(N273="nulová",J273,0)</f>
        <v>0</v>
      </c>
      <c r="BJ273" s="17" t="s">
        <v>30</v>
      </c>
      <c r="BK273" s="156">
        <f>ROUND(I273*H273,2)</f>
        <v>0</v>
      </c>
      <c r="BL273" s="17" t="s">
        <v>311</v>
      </c>
      <c r="BM273" s="155" t="s">
        <v>385</v>
      </c>
    </row>
    <row r="274" spans="1:65" s="2" customFormat="1">
      <c r="A274" s="32"/>
      <c r="B274" s="33"/>
      <c r="C274" s="32"/>
      <c r="D274" s="157" t="s">
        <v>127</v>
      </c>
      <c r="E274" s="32"/>
      <c r="F274" s="158" t="s">
        <v>386</v>
      </c>
      <c r="G274" s="32"/>
      <c r="H274" s="32"/>
      <c r="I274" s="159"/>
      <c r="J274" s="32"/>
      <c r="K274" s="32"/>
      <c r="L274" s="33"/>
      <c r="M274" s="160"/>
      <c r="N274" s="161"/>
      <c r="O274" s="58"/>
      <c r="P274" s="58"/>
      <c r="Q274" s="58"/>
      <c r="R274" s="58"/>
      <c r="S274" s="58"/>
      <c r="T274" s="59"/>
      <c r="U274" s="32"/>
      <c r="V274" s="32"/>
      <c r="W274" s="32"/>
      <c r="X274" s="32"/>
      <c r="Y274" s="32"/>
      <c r="Z274" s="32"/>
      <c r="AA274" s="32"/>
      <c r="AB274" s="32"/>
      <c r="AC274" s="32"/>
      <c r="AD274" s="32"/>
      <c r="AE274" s="32"/>
      <c r="AT274" s="17" t="s">
        <v>127</v>
      </c>
      <c r="AU274" s="17" t="s">
        <v>82</v>
      </c>
    </row>
    <row r="275" spans="1:65" s="13" customFormat="1">
      <c r="B275" s="162"/>
      <c r="D275" s="163" t="s">
        <v>129</v>
      </c>
      <c r="E275" s="164" t="s">
        <v>1</v>
      </c>
      <c r="F275" s="165" t="s">
        <v>387</v>
      </c>
      <c r="H275" s="164" t="s">
        <v>1</v>
      </c>
      <c r="I275" s="166"/>
      <c r="L275" s="162"/>
      <c r="M275" s="167"/>
      <c r="N275" s="168"/>
      <c r="O275" s="168"/>
      <c r="P275" s="168"/>
      <c r="Q275" s="168"/>
      <c r="R275" s="168"/>
      <c r="S275" s="168"/>
      <c r="T275" s="169"/>
      <c r="AT275" s="164" t="s">
        <v>129</v>
      </c>
      <c r="AU275" s="164" t="s">
        <v>82</v>
      </c>
      <c r="AV275" s="13" t="s">
        <v>30</v>
      </c>
      <c r="AW275" s="13" t="s">
        <v>29</v>
      </c>
      <c r="AX275" s="13" t="s">
        <v>73</v>
      </c>
      <c r="AY275" s="164" t="s">
        <v>118</v>
      </c>
    </row>
    <row r="276" spans="1:65" s="14" customFormat="1">
      <c r="B276" s="170"/>
      <c r="D276" s="163" t="s">
        <v>129</v>
      </c>
      <c r="E276" s="171" t="s">
        <v>1</v>
      </c>
      <c r="F276" s="172" t="s">
        <v>183</v>
      </c>
      <c r="H276" s="173">
        <v>11</v>
      </c>
      <c r="I276" s="174"/>
      <c r="L276" s="170"/>
      <c r="M276" s="175"/>
      <c r="N276" s="176"/>
      <c r="O276" s="176"/>
      <c r="P276" s="176"/>
      <c r="Q276" s="176"/>
      <c r="R276" s="176"/>
      <c r="S276" s="176"/>
      <c r="T276" s="177"/>
      <c r="AT276" s="171" t="s">
        <v>129</v>
      </c>
      <c r="AU276" s="171" t="s">
        <v>82</v>
      </c>
      <c r="AV276" s="14" t="s">
        <v>82</v>
      </c>
      <c r="AW276" s="14" t="s">
        <v>29</v>
      </c>
      <c r="AX276" s="14" t="s">
        <v>73</v>
      </c>
      <c r="AY276" s="171" t="s">
        <v>118</v>
      </c>
    </row>
    <row r="277" spans="1:65" s="13" customFormat="1">
      <c r="B277" s="162"/>
      <c r="D277" s="163" t="s">
        <v>129</v>
      </c>
      <c r="E277" s="164" t="s">
        <v>1</v>
      </c>
      <c r="F277" s="165" t="s">
        <v>388</v>
      </c>
      <c r="H277" s="164" t="s">
        <v>1</v>
      </c>
      <c r="I277" s="166"/>
      <c r="L277" s="162"/>
      <c r="M277" s="167"/>
      <c r="N277" s="168"/>
      <c r="O277" s="168"/>
      <c r="P277" s="168"/>
      <c r="Q277" s="168"/>
      <c r="R277" s="168"/>
      <c r="S277" s="168"/>
      <c r="T277" s="169"/>
      <c r="AT277" s="164" t="s">
        <v>129</v>
      </c>
      <c r="AU277" s="164" t="s">
        <v>82</v>
      </c>
      <c r="AV277" s="13" t="s">
        <v>30</v>
      </c>
      <c r="AW277" s="13" t="s">
        <v>29</v>
      </c>
      <c r="AX277" s="13" t="s">
        <v>73</v>
      </c>
      <c r="AY277" s="164" t="s">
        <v>118</v>
      </c>
    </row>
    <row r="278" spans="1:65" s="14" customFormat="1">
      <c r="B278" s="170"/>
      <c r="D278" s="163" t="s">
        <v>129</v>
      </c>
      <c r="E278" s="171" t="s">
        <v>1</v>
      </c>
      <c r="F278" s="172" t="s">
        <v>389</v>
      </c>
      <c r="H278" s="173">
        <v>48</v>
      </c>
      <c r="I278" s="174"/>
      <c r="L278" s="170"/>
      <c r="M278" s="175"/>
      <c r="N278" s="176"/>
      <c r="O278" s="176"/>
      <c r="P278" s="176"/>
      <c r="Q278" s="176"/>
      <c r="R278" s="176"/>
      <c r="S278" s="176"/>
      <c r="T278" s="177"/>
      <c r="AT278" s="171" t="s">
        <v>129</v>
      </c>
      <c r="AU278" s="171" t="s">
        <v>82</v>
      </c>
      <c r="AV278" s="14" t="s">
        <v>82</v>
      </c>
      <c r="AW278" s="14" t="s">
        <v>29</v>
      </c>
      <c r="AX278" s="14" t="s">
        <v>73</v>
      </c>
      <c r="AY278" s="171" t="s">
        <v>118</v>
      </c>
    </row>
    <row r="279" spans="1:65" s="15" customFormat="1">
      <c r="B279" s="178"/>
      <c r="D279" s="163" t="s">
        <v>129</v>
      </c>
      <c r="E279" s="179" t="s">
        <v>1</v>
      </c>
      <c r="F279" s="180" t="s">
        <v>148</v>
      </c>
      <c r="H279" s="181">
        <v>59</v>
      </c>
      <c r="I279" s="182"/>
      <c r="L279" s="178"/>
      <c r="M279" s="183"/>
      <c r="N279" s="184"/>
      <c r="O279" s="184"/>
      <c r="P279" s="184"/>
      <c r="Q279" s="184"/>
      <c r="R279" s="184"/>
      <c r="S279" s="184"/>
      <c r="T279" s="185"/>
      <c r="AT279" s="179" t="s">
        <v>129</v>
      </c>
      <c r="AU279" s="179" t="s">
        <v>82</v>
      </c>
      <c r="AV279" s="15" t="s">
        <v>125</v>
      </c>
      <c r="AW279" s="15" t="s">
        <v>29</v>
      </c>
      <c r="AX279" s="15" t="s">
        <v>73</v>
      </c>
      <c r="AY279" s="179" t="s">
        <v>118</v>
      </c>
    </row>
    <row r="280" spans="1:65" s="14" customFormat="1">
      <c r="B280" s="170"/>
      <c r="D280" s="163" t="s">
        <v>129</v>
      </c>
      <c r="E280" s="171" t="s">
        <v>1</v>
      </c>
      <c r="F280" s="172" t="s">
        <v>390</v>
      </c>
      <c r="H280" s="173">
        <v>11.8</v>
      </c>
      <c r="I280" s="174"/>
      <c r="L280" s="170"/>
      <c r="M280" s="175"/>
      <c r="N280" s="176"/>
      <c r="O280" s="176"/>
      <c r="P280" s="176"/>
      <c r="Q280" s="176"/>
      <c r="R280" s="176"/>
      <c r="S280" s="176"/>
      <c r="T280" s="177"/>
      <c r="AT280" s="171" t="s">
        <v>129</v>
      </c>
      <c r="AU280" s="171" t="s">
        <v>82</v>
      </c>
      <c r="AV280" s="14" t="s">
        <v>82</v>
      </c>
      <c r="AW280" s="14" t="s">
        <v>29</v>
      </c>
      <c r="AX280" s="14" t="s">
        <v>30</v>
      </c>
      <c r="AY280" s="171" t="s">
        <v>118</v>
      </c>
    </row>
    <row r="281" spans="1:65" s="2" customFormat="1" ht="16.5" customHeight="1">
      <c r="A281" s="32"/>
      <c r="B281" s="143"/>
      <c r="C281" s="144" t="s">
        <v>391</v>
      </c>
      <c r="D281" s="144" t="s">
        <v>120</v>
      </c>
      <c r="E281" s="145" t="s">
        <v>392</v>
      </c>
      <c r="F281" s="146" t="s">
        <v>393</v>
      </c>
      <c r="G281" s="147" t="s">
        <v>226</v>
      </c>
      <c r="H281" s="148">
        <v>23.6</v>
      </c>
      <c r="I281" s="149"/>
      <c r="J281" s="150">
        <f>ROUND(I281*H281,2)</f>
        <v>0</v>
      </c>
      <c r="K281" s="146" t="s">
        <v>124</v>
      </c>
      <c r="L281" s="33"/>
      <c r="M281" s="151" t="s">
        <v>1</v>
      </c>
      <c r="N281" s="152" t="s">
        <v>38</v>
      </c>
      <c r="O281" s="58"/>
      <c r="P281" s="153">
        <f>O281*H281</f>
        <v>0</v>
      </c>
      <c r="Q281" s="153">
        <v>0</v>
      </c>
      <c r="R281" s="153">
        <f>Q281*H281</f>
        <v>0</v>
      </c>
      <c r="S281" s="153">
        <v>0</v>
      </c>
      <c r="T281" s="154">
        <f>S281*H281</f>
        <v>0</v>
      </c>
      <c r="U281" s="32"/>
      <c r="V281" s="32"/>
      <c r="W281" s="32"/>
      <c r="X281" s="32"/>
      <c r="Y281" s="32"/>
      <c r="Z281" s="32"/>
      <c r="AA281" s="32"/>
      <c r="AB281" s="32"/>
      <c r="AC281" s="32"/>
      <c r="AD281" s="32"/>
      <c r="AE281" s="32"/>
      <c r="AR281" s="155" t="s">
        <v>311</v>
      </c>
      <c r="AT281" s="155" t="s">
        <v>120</v>
      </c>
      <c r="AU281" s="155" t="s">
        <v>82</v>
      </c>
      <c r="AY281" s="17" t="s">
        <v>118</v>
      </c>
      <c r="BE281" s="156">
        <f>IF(N281="základní",J281,0)</f>
        <v>0</v>
      </c>
      <c r="BF281" s="156">
        <f>IF(N281="snížená",J281,0)</f>
        <v>0</v>
      </c>
      <c r="BG281" s="156">
        <f>IF(N281="zákl. přenesená",J281,0)</f>
        <v>0</v>
      </c>
      <c r="BH281" s="156">
        <f>IF(N281="sníž. přenesená",J281,0)</f>
        <v>0</v>
      </c>
      <c r="BI281" s="156">
        <f>IF(N281="nulová",J281,0)</f>
        <v>0</v>
      </c>
      <c r="BJ281" s="17" t="s">
        <v>30</v>
      </c>
      <c r="BK281" s="156">
        <f>ROUND(I281*H281,2)</f>
        <v>0</v>
      </c>
      <c r="BL281" s="17" t="s">
        <v>311</v>
      </c>
      <c r="BM281" s="155" t="s">
        <v>394</v>
      </c>
    </row>
    <row r="282" spans="1:65" s="2" customFormat="1">
      <c r="A282" s="32"/>
      <c r="B282" s="33"/>
      <c r="C282" s="32"/>
      <c r="D282" s="157" t="s">
        <v>127</v>
      </c>
      <c r="E282" s="32"/>
      <c r="F282" s="158" t="s">
        <v>395</v>
      </c>
      <c r="G282" s="32"/>
      <c r="H282" s="32"/>
      <c r="I282" s="159"/>
      <c r="J282" s="32"/>
      <c r="K282" s="32"/>
      <c r="L282" s="33"/>
      <c r="M282" s="160"/>
      <c r="N282" s="161"/>
      <c r="O282" s="58"/>
      <c r="P282" s="58"/>
      <c r="Q282" s="58"/>
      <c r="R282" s="58"/>
      <c r="S282" s="58"/>
      <c r="T282" s="59"/>
      <c r="U282" s="32"/>
      <c r="V282" s="32"/>
      <c r="W282" s="32"/>
      <c r="X282" s="32"/>
      <c r="Y282" s="32"/>
      <c r="Z282" s="32"/>
      <c r="AA282" s="32"/>
      <c r="AB282" s="32"/>
      <c r="AC282" s="32"/>
      <c r="AD282" s="32"/>
      <c r="AE282" s="32"/>
      <c r="AT282" s="17" t="s">
        <v>127</v>
      </c>
      <c r="AU282" s="17" t="s">
        <v>82</v>
      </c>
    </row>
    <row r="283" spans="1:65" s="14" customFormat="1">
      <c r="B283" s="170"/>
      <c r="D283" s="163" t="s">
        <v>129</v>
      </c>
      <c r="E283" s="171" t="s">
        <v>1</v>
      </c>
      <c r="F283" s="172" t="s">
        <v>396</v>
      </c>
      <c r="H283" s="173">
        <v>23.6</v>
      </c>
      <c r="I283" s="174"/>
      <c r="L283" s="170"/>
      <c r="M283" s="175"/>
      <c r="N283" s="176"/>
      <c r="O283" s="176"/>
      <c r="P283" s="176"/>
      <c r="Q283" s="176"/>
      <c r="R283" s="176"/>
      <c r="S283" s="176"/>
      <c r="T283" s="177"/>
      <c r="AT283" s="171" t="s">
        <v>129</v>
      </c>
      <c r="AU283" s="171" t="s">
        <v>82</v>
      </c>
      <c r="AV283" s="14" t="s">
        <v>82</v>
      </c>
      <c r="AW283" s="14" t="s">
        <v>29</v>
      </c>
      <c r="AX283" s="14" t="s">
        <v>30</v>
      </c>
      <c r="AY283" s="171" t="s">
        <v>118</v>
      </c>
    </row>
    <row r="284" spans="1:65" s="2" customFormat="1" ht="16.5" customHeight="1">
      <c r="A284" s="32"/>
      <c r="B284" s="143"/>
      <c r="C284" s="144" t="s">
        <v>397</v>
      </c>
      <c r="D284" s="144" t="s">
        <v>120</v>
      </c>
      <c r="E284" s="145" t="s">
        <v>398</v>
      </c>
      <c r="F284" s="146" t="s">
        <v>399</v>
      </c>
      <c r="G284" s="147" t="s">
        <v>226</v>
      </c>
      <c r="H284" s="148">
        <v>23.6</v>
      </c>
      <c r="I284" s="149"/>
      <c r="J284" s="150">
        <f>ROUND(I284*H284,2)</f>
        <v>0</v>
      </c>
      <c r="K284" s="146" t="s">
        <v>124</v>
      </c>
      <c r="L284" s="33"/>
      <c r="M284" s="151" t="s">
        <v>1</v>
      </c>
      <c r="N284" s="152" t="s">
        <v>38</v>
      </c>
      <c r="O284" s="58"/>
      <c r="P284" s="153">
        <f>O284*H284</f>
        <v>0</v>
      </c>
      <c r="Q284" s="153">
        <v>0</v>
      </c>
      <c r="R284" s="153">
        <f>Q284*H284</f>
        <v>0</v>
      </c>
      <c r="S284" s="153">
        <v>0</v>
      </c>
      <c r="T284" s="154">
        <f>S284*H284</f>
        <v>0</v>
      </c>
      <c r="U284" s="32"/>
      <c r="V284" s="32"/>
      <c r="W284" s="32"/>
      <c r="X284" s="32"/>
      <c r="Y284" s="32"/>
      <c r="Z284" s="32"/>
      <c r="AA284" s="32"/>
      <c r="AB284" s="32"/>
      <c r="AC284" s="32"/>
      <c r="AD284" s="32"/>
      <c r="AE284" s="32"/>
      <c r="AR284" s="155" t="s">
        <v>311</v>
      </c>
      <c r="AT284" s="155" t="s">
        <v>120</v>
      </c>
      <c r="AU284" s="155" t="s">
        <v>82</v>
      </c>
      <c r="AY284" s="17" t="s">
        <v>118</v>
      </c>
      <c r="BE284" s="156">
        <f>IF(N284="základní",J284,0)</f>
        <v>0</v>
      </c>
      <c r="BF284" s="156">
        <f>IF(N284="snížená",J284,0)</f>
        <v>0</v>
      </c>
      <c r="BG284" s="156">
        <f>IF(N284="zákl. přenesená",J284,0)</f>
        <v>0</v>
      </c>
      <c r="BH284" s="156">
        <f>IF(N284="sníž. přenesená",J284,0)</f>
        <v>0</v>
      </c>
      <c r="BI284" s="156">
        <f>IF(N284="nulová",J284,0)</f>
        <v>0</v>
      </c>
      <c r="BJ284" s="17" t="s">
        <v>30</v>
      </c>
      <c r="BK284" s="156">
        <f>ROUND(I284*H284,2)</f>
        <v>0</v>
      </c>
      <c r="BL284" s="17" t="s">
        <v>311</v>
      </c>
      <c r="BM284" s="155" t="s">
        <v>400</v>
      </c>
    </row>
    <row r="285" spans="1:65" s="2" customFormat="1">
      <c r="A285" s="32"/>
      <c r="B285" s="33"/>
      <c r="C285" s="32"/>
      <c r="D285" s="157" t="s">
        <v>127</v>
      </c>
      <c r="E285" s="32"/>
      <c r="F285" s="158" t="s">
        <v>401</v>
      </c>
      <c r="G285" s="32"/>
      <c r="H285" s="32"/>
      <c r="I285" s="159"/>
      <c r="J285" s="32"/>
      <c r="K285" s="32"/>
      <c r="L285" s="33"/>
      <c r="M285" s="160"/>
      <c r="N285" s="161"/>
      <c r="O285" s="58"/>
      <c r="P285" s="58"/>
      <c r="Q285" s="58"/>
      <c r="R285" s="58"/>
      <c r="S285" s="58"/>
      <c r="T285" s="59"/>
      <c r="U285" s="32"/>
      <c r="V285" s="32"/>
      <c r="W285" s="32"/>
      <c r="X285" s="32"/>
      <c r="Y285" s="32"/>
      <c r="Z285" s="32"/>
      <c r="AA285" s="32"/>
      <c r="AB285" s="32"/>
      <c r="AC285" s="32"/>
      <c r="AD285" s="32"/>
      <c r="AE285" s="32"/>
      <c r="AT285" s="17" t="s">
        <v>127</v>
      </c>
      <c r="AU285" s="17" t="s">
        <v>82</v>
      </c>
    </row>
    <row r="286" spans="1:65" s="14" customFormat="1">
      <c r="B286" s="170"/>
      <c r="D286" s="163" t="s">
        <v>129</v>
      </c>
      <c r="E286" s="171" t="s">
        <v>1</v>
      </c>
      <c r="F286" s="172" t="s">
        <v>396</v>
      </c>
      <c r="H286" s="173">
        <v>23.6</v>
      </c>
      <c r="I286" s="174"/>
      <c r="L286" s="170"/>
      <c r="M286" s="175"/>
      <c r="N286" s="176"/>
      <c r="O286" s="176"/>
      <c r="P286" s="176"/>
      <c r="Q286" s="176"/>
      <c r="R286" s="176"/>
      <c r="S286" s="176"/>
      <c r="T286" s="177"/>
      <c r="AT286" s="171" t="s">
        <v>129</v>
      </c>
      <c r="AU286" s="171" t="s">
        <v>82</v>
      </c>
      <c r="AV286" s="14" t="s">
        <v>82</v>
      </c>
      <c r="AW286" s="14" t="s">
        <v>29</v>
      </c>
      <c r="AX286" s="14" t="s">
        <v>30</v>
      </c>
      <c r="AY286" s="171" t="s">
        <v>118</v>
      </c>
    </row>
    <row r="287" spans="1:65" s="2" customFormat="1" ht="16.5" customHeight="1">
      <c r="A287" s="32"/>
      <c r="B287" s="143"/>
      <c r="C287" s="144" t="s">
        <v>389</v>
      </c>
      <c r="D287" s="144" t="s">
        <v>120</v>
      </c>
      <c r="E287" s="145" t="s">
        <v>402</v>
      </c>
      <c r="F287" s="146" t="s">
        <v>403</v>
      </c>
      <c r="G287" s="147" t="s">
        <v>123</v>
      </c>
      <c r="H287" s="148">
        <v>1.8</v>
      </c>
      <c r="I287" s="149"/>
      <c r="J287" s="150">
        <f>ROUND(I287*H287,2)</f>
        <v>0</v>
      </c>
      <c r="K287" s="146" t="s">
        <v>124</v>
      </c>
      <c r="L287" s="33"/>
      <c r="M287" s="151" t="s">
        <v>1</v>
      </c>
      <c r="N287" s="152" t="s">
        <v>38</v>
      </c>
      <c r="O287" s="58"/>
      <c r="P287" s="153">
        <f>O287*H287</f>
        <v>0</v>
      </c>
      <c r="Q287" s="153">
        <v>0</v>
      </c>
      <c r="R287" s="153">
        <f>Q287*H287</f>
        <v>0</v>
      </c>
      <c r="S287" s="153">
        <v>0</v>
      </c>
      <c r="T287" s="154">
        <f>S287*H287</f>
        <v>0</v>
      </c>
      <c r="U287" s="32"/>
      <c r="V287" s="32"/>
      <c r="W287" s="32"/>
      <c r="X287" s="32"/>
      <c r="Y287" s="32"/>
      <c r="Z287" s="32"/>
      <c r="AA287" s="32"/>
      <c r="AB287" s="32"/>
      <c r="AC287" s="32"/>
      <c r="AD287" s="32"/>
      <c r="AE287" s="32"/>
      <c r="AR287" s="155" t="s">
        <v>311</v>
      </c>
      <c r="AT287" s="155" t="s">
        <v>120</v>
      </c>
      <c r="AU287" s="155" t="s">
        <v>82</v>
      </c>
      <c r="AY287" s="17" t="s">
        <v>118</v>
      </c>
      <c r="BE287" s="156">
        <f>IF(N287="základní",J287,0)</f>
        <v>0</v>
      </c>
      <c r="BF287" s="156">
        <f>IF(N287="snížená",J287,0)</f>
        <v>0</v>
      </c>
      <c r="BG287" s="156">
        <f>IF(N287="zákl. přenesená",J287,0)</f>
        <v>0</v>
      </c>
      <c r="BH287" s="156">
        <f>IF(N287="sníž. přenesená",J287,0)</f>
        <v>0</v>
      </c>
      <c r="BI287" s="156">
        <f>IF(N287="nulová",J287,0)</f>
        <v>0</v>
      </c>
      <c r="BJ287" s="17" t="s">
        <v>30</v>
      </c>
      <c r="BK287" s="156">
        <f>ROUND(I287*H287,2)</f>
        <v>0</v>
      </c>
      <c r="BL287" s="17" t="s">
        <v>311</v>
      </c>
      <c r="BM287" s="155" t="s">
        <v>404</v>
      </c>
    </row>
    <row r="288" spans="1:65" s="2" customFormat="1">
      <c r="A288" s="32"/>
      <c r="B288" s="33"/>
      <c r="C288" s="32"/>
      <c r="D288" s="157" t="s">
        <v>127</v>
      </c>
      <c r="E288" s="32"/>
      <c r="F288" s="158" t="s">
        <v>405</v>
      </c>
      <c r="G288" s="32"/>
      <c r="H288" s="32"/>
      <c r="I288" s="159"/>
      <c r="J288" s="32"/>
      <c r="K288" s="32"/>
      <c r="L288" s="33"/>
      <c r="M288" s="160"/>
      <c r="N288" s="161"/>
      <c r="O288" s="58"/>
      <c r="P288" s="58"/>
      <c r="Q288" s="58"/>
      <c r="R288" s="58"/>
      <c r="S288" s="58"/>
      <c r="T288" s="59"/>
      <c r="U288" s="32"/>
      <c r="V288" s="32"/>
      <c r="W288" s="32"/>
      <c r="X288" s="32"/>
      <c r="Y288" s="32"/>
      <c r="Z288" s="32"/>
      <c r="AA288" s="32"/>
      <c r="AB288" s="32"/>
      <c r="AC288" s="32"/>
      <c r="AD288" s="32"/>
      <c r="AE288" s="32"/>
      <c r="AT288" s="17" t="s">
        <v>127</v>
      </c>
      <c r="AU288" s="17" t="s">
        <v>82</v>
      </c>
    </row>
    <row r="289" spans="1:65" s="13" customFormat="1">
      <c r="B289" s="162"/>
      <c r="D289" s="163" t="s">
        <v>129</v>
      </c>
      <c r="E289" s="164" t="s">
        <v>1</v>
      </c>
      <c r="F289" s="165" t="s">
        <v>406</v>
      </c>
      <c r="H289" s="164" t="s">
        <v>1</v>
      </c>
      <c r="I289" s="166"/>
      <c r="L289" s="162"/>
      <c r="M289" s="167"/>
      <c r="N289" s="168"/>
      <c r="O289" s="168"/>
      <c r="P289" s="168"/>
      <c r="Q289" s="168"/>
      <c r="R289" s="168"/>
      <c r="S289" s="168"/>
      <c r="T289" s="169"/>
      <c r="AT289" s="164" t="s">
        <v>129</v>
      </c>
      <c r="AU289" s="164" t="s">
        <v>82</v>
      </c>
      <c r="AV289" s="13" t="s">
        <v>30</v>
      </c>
      <c r="AW289" s="13" t="s">
        <v>29</v>
      </c>
      <c r="AX289" s="13" t="s">
        <v>73</v>
      </c>
      <c r="AY289" s="164" t="s">
        <v>118</v>
      </c>
    </row>
    <row r="290" spans="1:65" s="13" customFormat="1">
      <c r="B290" s="162"/>
      <c r="D290" s="163" t="s">
        <v>129</v>
      </c>
      <c r="E290" s="164" t="s">
        <v>1</v>
      </c>
      <c r="F290" s="165" t="s">
        <v>407</v>
      </c>
      <c r="H290" s="164" t="s">
        <v>1</v>
      </c>
      <c r="I290" s="166"/>
      <c r="L290" s="162"/>
      <c r="M290" s="167"/>
      <c r="N290" s="168"/>
      <c r="O290" s="168"/>
      <c r="P290" s="168"/>
      <c r="Q290" s="168"/>
      <c r="R290" s="168"/>
      <c r="S290" s="168"/>
      <c r="T290" s="169"/>
      <c r="AT290" s="164" t="s">
        <v>129</v>
      </c>
      <c r="AU290" s="164" t="s">
        <v>82</v>
      </c>
      <c r="AV290" s="13" t="s">
        <v>30</v>
      </c>
      <c r="AW290" s="13" t="s">
        <v>29</v>
      </c>
      <c r="AX290" s="13" t="s">
        <v>73</v>
      </c>
      <c r="AY290" s="164" t="s">
        <v>118</v>
      </c>
    </row>
    <row r="291" spans="1:65" s="14" customFormat="1">
      <c r="B291" s="170"/>
      <c r="D291" s="163" t="s">
        <v>129</v>
      </c>
      <c r="E291" s="171" t="s">
        <v>1</v>
      </c>
      <c r="F291" s="172" t="s">
        <v>408</v>
      </c>
      <c r="H291" s="173">
        <v>1.8</v>
      </c>
      <c r="I291" s="174"/>
      <c r="L291" s="170"/>
      <c r="M291" s="175"/>
      <c r="N291" s="176"/>
      <c r="O291" s="176"/>
      <c r="P291" s="176"/>
      <c r="Q291" s="176"/>
      <c r="R291" s="176"/>
      <c r="S291" s="176"/>
      <c r="T291" s="177"/>
      <c r="AT291" s="171" t="s">
        <v>129</v>
      </c>
      <c r="AU291" s="171" t="s">
        <v>82</v>
      </c>
      <c r="AV291" s="14" t="s">
        <v>82</v>
      </c>
      <c r="AW291" s="14" t="s">
        <v>29</v>
      </c>
      <c r="AX291" s="14" t="s">
        <v>30</v>
      </c>
      <c r="AY291" s="171" t="s">
        <v>118</v>
      </c>
    </row>
    <row r="292" spans="1:65" s="2" customFormat="1" ht="16.5" customHeight="1">
      <c r="A292" s="32"/>
      <c r="B292" s="143"/>
      <c r="C292" s="144" t="s">
        <v>409</v>
      </c>
      <c r="D292" s="144" t="s">
        <v>120</v>
      </c>
      <c r="E292" s="145" t="s">
        <v>410</v>
      </c>
      <c r="F292" s="146" t="s">
        <v>411</v>
      </c>
      <c r="G292" s="147" t="s">
        <v>123</v>
      </c>
      <c r="H292" s="148">
        <v>3.6</v>
      </c>
      <c r="I292" s="149"/>
      <c r="J292" s="150">
        <f>ROUND(I292*H292,2)</f>
        <v>0</v>
      </c>
      <c r="K292" s="146" t="s">
        <v>124</v>
      </c>
      <c r="L292" s="33"/>
      <c r="M292" s="151" t="s">
        <v>1</v>
      </c>
      <c r="N292" s="152" t="s">
        <v>38</v>
      </c>
      <c r="O292" s="58"/>
      <c r="P292" s="153">
        <f>O292*H292</f>
        <v>0</v>
      </c>
      <c r="Q292" s="153">
        <v>0</v>
      </c>
      <c r="R292" s="153">
        <f>Q292*H292</f>
        <v>0</v>
      </c>
      <c r="S292" s="153">
        <v>0</v>
      </c>
      <c r="T292" s="154">
        <f>S292*H292</f>
        <v>0</v>
      </c>
      <c r="U292" s="32"/>
      <c r="V292" s="32"/>
      <c r="W292" s="32"/>
      <c r="X292" s="32"/>
      <c r="Y292" s="32"/>
      <c r="Z292" s="32"/>
      <c r="AA292" s="32"/>
      <c r="AB292" s="32"/>
      <c r="AC292" s="32"/>
      <c r="AD292" s="32"/>
      <c r="AE292" s="32"/>
      <c r="AR292" s="155" t="s">
        <v>311</v>
      </c>
      <c r="AT292" s="155" t="s">
        <v>120</v>
      </c>
      <c r="AU292" s="155" t="s">
        <v>82</v>
      </c>
      <c r="AY292" s="17" t="s">
        <v>118</v>
      </c>
      <c r="BE292" s="156">
        <f>IF(N292="základní",J292,0)</f>
        <v>0</v>
      </c>
      <c r="BF292" s="156">
        <f>IF(N292="snížená",J292,0)</f>
        <v>0</v>
      </c>
      <c r="BG292" s="156">
        <f>IF(N292="zákl. přenesená",J292,0)</f>
        <v>0</v>
      </c>
      <c r="BH292" s="156">
        <f>IF(N292="sníž. přenesená",J292,0)</f>
        <v>0</v>
      </c>
      <c r="BI292" s="156">
        <f>IF(N292="nulová",J292,0)</f>
        <v>0</v>
      </c>
      <c r="BJ292" s="17" t="s">
        <v>30</v>
      </c>
      <c r="BK292" s="156">
        <f>ROUND(I292*H292,2)</f>
        <v>0</v>
      </c>
      <c r="BL292" s="17" t="s">
        <v>311</v>
      </c>
      <c r="BM292" s="155" t="s">
        <v>412</v>
      </c>
    </row>
    <row r="293" spans="1:65" s="2" customFormat="1">
      <c r="A293" s="32"/>
      <c r="B293" s="33"/>
      <c r="C293" s="32"/>
      <c r="D293" s="157" t="s">
        <v>127</v>
      </c>
      <c r="E293" s="32"/>
      <c r="F293" s="158" t="s">
        <v>413</v>
      </c>
      <c r="G293" s="32"/>
      <c r="H293" s="32"/>
      <c r="I293" s="159"/>
      <c r="J293" s="32"/>
      <c r="K293" s="32"/>
      <c r="L293" s="33"/>
      <c r="M293" s="160"/>
      <c r="N293" s="161"/>
      <c r="O293" s="58"/>
      <c r="P293" s="58"/>
      <c r="Q293" s="58"/>
      <c r="R293" s="58"/>
      <c r="S293" s="58"/>
      <c r="T293" s="59"/>
      <c r="U293" s="32"/>
      <c r="V293" s="32"/>
      <c r="W293" s="32"/>
      <c r="X293" s="32"/>
      <c r="Y293" s="32"/>
      <c r="Z293" s="32"/>
      <c r="AA293" s="32"/>
      <c r="AB293" s="32"/>
      <c r="AC293" s="32"/>
      <c r="AD293" s="32"/>
      <c r="AE293" s="32"/>
      <c r="AT293" s="17" t="s">
        <v>127</v>
      </c>
      <c r="AU293" s="17" t="s">
        <v>82</v>
      </c>
    </row>
    <row r="294" spans="1:65" s="14" customFormat="1">
      <c r="B294" s="170"/>
      <c r="D294" s="163" t="s">
        <v>129</v>
      </c>
      <c r="E294" s="171" t="s">
        <v>1</v>
      </c>
      <c r="F294" s="172" t="s">
        <v>414</v>
      </c>
      <c r="H294" s="173">
        <v>3.6</v>
      </c>
      <c r="I294" s="174"/>
      <c r="L294" s="170"/>
      <c r="M294" s="175"/>
      <c r="N294" s="176"/>
      <c r="O294" s="176"/>
      <c r="P294" s="176"/>
      <c r="Q294" s="176"/>
      <c r="R294" s="176"/>
      <c r="S294" s="176"/>
      <c r="T294" s="177"/>
      <c r="AT294" s="171" t="s">
        <v>129</v>
      </c>
      <c r="AU294" s="171" t="s">
        <v>82</v>
      </c>
      <c r="AV294" s="14" t="s">
        <v>82</v>
      </c>
      <c r="AW294" s="14" t="s">
        <v>29</v>
      </c>
      <c r="AX294" s="14" t="s">
        <v>30</v>
      </c>
      <c r="AY294" s="171" t="s">
        <v>118</v>
      </c>
    </row>
    <row r="295" spans="1:65" s="2" customFormat="1" ht="16.5" customHeight="1">
      <c r="A295" s="32"/>
      <c r="B295" s="143"/>
      <c r="C295" s="144" t="s">
        <v>415</v>
      </c>
      <c r="D295" s="144" t="s">
        <v>120</v>
      </c>
      <c r="E295" s="145" t="s">
        <v>416</v>
      </c>
      <c r="F295" s="146" t="s">
        <v>417</v>
      </c>
      <c r="G295" s="147" t="s">
        <v>123</v>
      </c>
      <c r="H295" s="148">
        <v>3.6</v>
      </c>
      <c r="I295" s="149"/>
      <c r="J295" s="150">
        <f>ROUND(I295*H295,2)</f>
        <v>0</v>
      </c>
      <c r="K295" s="146" t="s">
        <v>124</v>
      </c>
      <c r="L295" s="33"/>
      <c r="M295" s="151" t="s">
        <v>1</v>
      </c>
      <c r="N295" s="152" t="s">
        <v>38</v>
      </c>
      <c r="O295" s="58"/>
      <c r="P295" s="153">
        <f>O295*H295</f>
        <v>0</v>
      </c>
      <c r="Q295" s="153">
        <v>0</v>
      </c>
      <c r="R295" s="153">
        <f>Q295*H295</f>
        <v>0</v>
      </c>
      <c r="S295" s="153">
        <v>0</v>
      </c>
      <c r="T295" s="154">
        <f>S295*H295</f>
        <v>0</v>
      </c>
      <c r="U295" s="32"/>
      <c r="V295" s="32"/>
      <c r="W295" s="32"/>
      <c r="X295" s="32"/>
      <c r="Y295" s="32"/>
      <c r="Z295" s="32"/>
      <c r="AA295" s="32"/>
      <c r="AB295" s="32"/>
      <c r="AC295" s="32"/>
      <c r="AD295" s="32"/>
      <c r="AE295" s="32"/>
      <c r="AR295" s="155" t="s">
        <v>311</v>
      </c>
      <c r="AT295" s="155" t="s">
        <v>120</v>
      </c>
      <c r="AU295" s="155" t="s">
        <v>82</v>
      </c>
      <c r="AY295" s="17" t="s">
        <v>118</v>
      </c>
      <c r="BE295" s="156">
        <f>IF(N295="základní",J295,0)</f>
        <v>0</v>
      </c>
      <c r="BF295" s="156">
        <f>IF(N295="snížená",J295,0)</f>
        <v>0</v>
      </c>
      <c r="BG295" s="156">
        <f>IF(N295="zákl. přenesená",J295,0)</f>
        <v>0</v>
      </c>
      <c r="BH295" s="156">
        <f>IF(N295="sníž. přenesená",J295,0)</f>
        <v>0</v>
      </c>
      <c r="BI295" s="156">
        <f>IF(N295="nulová",J295,0)</f>
        <v>0</v>
      </c>
      <c r="BJ295" s="17" t="s">
        <v>30</v>
      </c>
      <c r="BK295" s="156">
        <f>ROUND(I295*H295,2)</f>
        <v>0</v>
      </c>
      <c r="BL295" s="17" t="s">
        <v>311</v>
      </c>
      <c r="BM295" s="155" t="s">
        <v>418</v>
      </c>
    </row>
    <row r="296" spans="1:65" s="2" customFormat="1">
      <c r="A296" s="32"/>
      <c r="B296" s="33"/>
      <c r="C296" s="32"/>
      <c r="D296" s="157" t="s">
        <v>127</v>
      </c>
      <c r="E296" s="32"/>
      <c r="F296" s="158" t="s">
        <v>419</v>
      </c>
      <c r="G296" s="32"/>
      <c r="H296" s="32"/>
      <c r="I296" s="159"/>
      <c r="J296" s="32"/>
      <c r="K296" s="32"/>
      <c r="L296" s="33"/>
      <c r="M296" s="160"/>
      <c r="N296" s="161"/>
      <c r="O296" s="58"/>
      <c r="P296" s="58"/>
      <c r="Q296" s="58"/>
      <c r="R296" s="58"/>
      <c r="S296" s="58"/>
      <c r="T296" s="59"/>
      <c r="U296" s="32"/>
      <c r="V296" s="32"/>
      <c r="W296" s="32"/>
      <c r="X296" s="32"/>
      <c r="Y296" s="32"/>
      <c r="Z296" s="32"/>
      <c r="AA296" s="32"/>
      <c r="AB296" s="32"/>
      <c r="AC296" s="32"/>
      <c r="AD296" s="32"/>
      <c r="AE296" s="32"/>
      <c r="AT296" s="17" t="s">
        <v>127</v>
      </c>
      <c r="AU296" s="17" t="s">
        <v>82</v>
      </c>
    </row>
    <row r="297" spans="1:65" s="14" customFormat="1">
      <c r="B297" s="170"/>
      <c r="D297" s="163" t="s">
        <v>129</v>
      </c>
      <c r="E297" s="171" t="s">
        <v>1</v>
      </c>
      <c r="F297" s="172" t="s">
        <v>414</v>
      </c>
      <c r="H297" s="173">
        <v>3.6</v>
      </c>
      <c r="I297" s="174"/>
      <c r="L297" s="170"/>
      <c r="M297" s="175"/>
      <c r="N297" s="176"/>
      <c r="O297" s="176"/>
      <c r="P297" s="176"/>
      <c r="Q297" s="176"/>
      <c r="R297" s="176"/>
      <c r="S297" s="176"/>
      <c r="T297" s="177"/>
      <c r="AT297" s="171" t="s">
        <v>129</v>
      </c>
      <c r="AU297" s="171" t="s">
        <v>82</v>
      </c>
      <c r="AV297" s="14" t="s">
        <v>82</v>
      </c>
      <c r="AW297" s="14" t="s">
        <v>29</v>
      </c>
      <c r="AX297" s="14" t="s">
        <v>30</v>
      </c>
      <c r="AY297" s="171" t="s">
        <v>118</v>
      </c>
    </row>
    <row r="298" spans="1:65" s="2" customFormat="1" ht="16.5" customHeight="1">
      <c r="A298" s="32"/>
      <c r="B298" s="143"/>
      <c r="C298" s="144" t="s">
        <v>420</v>
      </c>
      <c r="D298" s="144" t="s">
        <v>120</v>
      </c>
      <c r="E298" s="145" t="s">
        <v>421</v>
      </c>
      <c r="F298" s="146" t="s">
        <v>422</v>
      </c>
      <c r="G298" s="147" t="s">
        <v>123</v>
      </c>
      <c r="H298" s="148">
        <v>15.9</v>
      </c>
      <c r="I298" s="149"/>
      <c r="J298" s="150">
        <f>ROUND(I298*H298,2)</f>
        <v>0</v>
      </c>
      <c r="K298" s="146" t="s">
        <v>124</v>
      </c>
      <c r="L298" s="33"/>
      <c r="M298" s="151" t="s">
        <v>1</v>
      </c>
      <c r="N298" s="152" t="s">
        <v>38</v>
      </c>
      <c r="O298" s="58"/>
      <c r="P298" s="153">
        <f>O298*H298</f>
        <v>0</v>
      </c>
      <c r="Q298" s="153">
        <v>0</v>
      </c>
      <c r="R298" s="153">
        <f>Q298*H298</f>
        <v>0</v>
      </c>
      <c r="S298" s="153">
        <v>0</v>
      </c>
      <c r="T298" s="154">
        <f>S298*H298</f>
        <v>0</v>
      </c>
      <c r="U298" s="32"/>
      <c r="V298" s="32"/>
      <c r="W298" s="32"/>
      <c r="X298" s="32"/>
      <c r="Y298" s="32"/>
      <c r="Z298" s="32"/>
      <c r="AA298" s="32"/>
      <c r="AB298" s="32"/>
      <c r="AC298" s="32"/>
      <c r="AD298" s="32"/>
      <c r="AE298" s="32"/>
      <c r="AR298" s="155" t="s">
        <v>311</v>
      </c>
      <c r="AT298" s="155" t="s">
        <v>120</v>
      </c>
      <c r="AU298" s="155" t="s">
        <v>82</v>
      </c>
      <c r="AY298" s="17" t="s">
        <v>118</v>
      </c>
      <c r="BE298" s="156">
        <f>IF(N298="základní",J298,0)</f>
        <v>0</v>
      </c>
      <c r="BF298" s="156">
        <f>IF(N298="snížená",J298,0)</f>
        <v>0</v>
      </c>
      <c r="BG298" s="156">
        <f>IF(N298="zákl. přenesená",J298,0)</f>
        <v>0</v>
      </c>
      <c r="BH298" s="156">
        <f>IF(N298="sníž. přenesená",J298,0)</f>
        <v>0</v>
      </c>
      <c r="BI298" s="156">
        <f>IF(N298="nulová",J298,0)</f>
        <v>0</v>
      </c>
      <c r="BJ298" s="17" t="s">
        <v>30</v>
      </c>
      <c r="BK298" s="156">
        <f>ROUND(I298*H298,2)</f>
        <v>0</v>
      </c>
      <c r="BL298" s="17" t="s">
        <v>311</v>
      </c>
      <c r="BM298" s="155" t="s">
        <v>423</v>
      </c>
    </row>
    <row r="299" spans="1:65" s="2" customFormat="1">
      <c r="A299" s="32"/>
      <c r="B299" s="33"/>
      <c r="C299" s="32"/>
      <c r="D299" s="157" t="s">
        <v>127</v>
      </c>
      <c r="E299" s="32"/>
      <c r="F299" s="158" t="s">
        <v>424</v>
      </c>
      <c r="G299" s="32"/>
      <c r="H299" s="32"/>
      <c r="I299" s="159"/>
      <c r="J299" s="32"/>
      <c r="K299" s="32"/>
      <c r="L299" s="33"/>
      <c r="M299" s="160"/>
      <c r="N299" s="161"/>
      <c r="O299" s="58"/>
      <c r="P299" s="58"/>
      <c r="Q299" s="58"/>
      <c r="R299" s="58"/>
      <c r="S299" s="58"/>
      <c r="T299" s="59"/>
      <c r="U299" s="32"/>
      <c r="V299" s="32"/>
      <c r="W299" s="32"/>
      <c r="X299" s="32"/>
      <c r="Y299" s="32"/>
      <c r="Z299" s="32"/>
      <c r="AA299" s="32"/>
      <c r="AB299" s="32"/>
      <c r="AC299" s="32"/>
      <c r="AD299" s="32"/>
      <c r="AE299" s="32"/>
      <c r="AT299" s="17" t="s">
        <v>127</v>
      </c>
      <c r="AU299" s="17" t="s">
        <v>82</v>
      </c>
    </row>
    <row r="300" spans="1:65" s="13" customFormat="1">
      <c r="B300" s="162"/>
      <c r="D300" s="163" t="s">
        <v>129</v>
      </c>
      <c r="E300" s="164" t="s">
        <v>1</v>
      </c>
      <c r="F300" s="165" t="s">
        <v>425</v>
      </c>
      <c r="H300" s="164" t="s">
        <v>1</v>
      </c>
      <c r="I300" s="166"/>
      <c r="L300" s="162"/>
      <c r="M300" s="167"/>
      <c r="N300" s="168"/>
      <c r="O300" s="168"/>
      <c r="P300" s="168"/>
      <c r="Q300" s="168"/>
      <c r="R300" s="168"/>
      <c r="S300" s="168"/>
      <c r="T300" s="169"/>
      <c r="AT300" s="164" t="s">
        <v>129</v>
      </c>
      <c r="AU300" s="164" t="s">
        <v>82</v>
      </c>
      <c r="AV300" s="13" t="s">
        <v>30</v>
      </c>
      <c r="AW300" s="13" t="s">
        <v>29</v>
      </c>
      <c r="AX300" s="13" t="s">
        <v>73</v>
      </c>
      <c r="AY300" s="164" t="s">
        <v>118</v>
      </c>
    </row>
    <row r="301" spans="1:65" s="13" customFormat="1">
      <c r="B301" s="162"/>
      <c r="D301" s="163" t="s">
        <v>129</v>
      </c>
      <c r="E301" s="164" t="s">
        <v>1</v>
      </c>
      <c r="F301" s="165" t="s">
        <v>426</v>
      </c>
      <c r="H301" s="164" t="s">
        <v>1</v>
      </c>
      <c r="I301" s="166"/>
      <c r="L301" s="162"/>
      <c r="M301" s="167"/>
      <c r="N301" s="168"/>
      <c r="O301" s="168"/>
      <c r="P301" s="168"/>
      <c r="Q301" s="168"/>
      <c r="R301" s="168"/>
      <c r="S301" s="168"/>
      <c r="T301" s="169"/>
      <c r="AT301" s="164" t="s">
        <v>129</v>
      </c>
      <c r="AU301" s="164" t="s">
        <v>82</v>
      </c>
      <c r="AV301" s="13" t="s">
        <v>30</v>
      </c>
      <c r="AW301" s="13" t="s">
        <v>29</v>
      </c>
      <c r="AX301" s="13" t="s">
        <v>73</v>
      </c>
      <c r="AY301" s="164" t="s">
        <v>118</v>
      </c>
    </row>
    <row r="302" spans="1:65" s="13" customFormat="1">
      <c r="B302" s="162"/>
      <c r="D302" s="163" t="s">
        <v>129</v>
      </c>
      <c r="E302" s="164" t="s">
        <v>1</v>
      </c>
      <c r="F302" s="165" t="s">
        <v>427</v>
      </c>
      <c r="H302" s="164" t="s">
        <v>1</v>
      </c>
      <c r="I302" s="166"/>
      <c r="L302" s="162"/>
      <c r="M302" s="167"/>
      <c r="N302" s="168"/>
      <c r="O302" s="168"/>
      <c r="P302" s="168"/>
      <c r="Q302" s="168"/>
      <c r="R302" s="168"/>
      <c r="S302" s="168"/>
      <c r="T302" s="169"/>
      <c r="AT302" s="164" t="s">
        <v>129</v>
      </c>
      <c r="AU302" s="164" t="s">
        <v>82</v>
      </c>
      <c r="AV302" s="13" t="s">
        <v>30</v>
      </c>
      <c r="AW302" s="13" t="s">
        <v>29</v>
      </c>
      <c r="AX302" s="13" t="s">
        <v>73</v>
      </c>
      <c r="AY302" s="164" t="s">
        <v>118</v>
      </c>
    </row>
    <row r="303" spans="1:65" s="14" customFormat="1">
      <c r="B303" s="170"/>
      <c r="D303" s="163" t="s">
        <v>129</v>
      </c>
      <c r="E303" s="171" t="s">
        <v>1</v>
      </c>
      <c r="F303" s="172" t="s">
        <v>428</v>
      </c>
      <c r="H303" s="173">
        <v>5.9</v>
      </c>
      <c r="I303" s="174"/>
      <c r="L303" s="170"/>
      <c r="M303" s="175"/>
      <c r="N303" s="176"/>
      <c r="O303" s="176"/>
      <c r="P303" s="176"/>
      <c r="Q303" s="176"/>
      <c r="R303" s="176"/>
      <c r="S303" s="176"/>
      <c r="T303" s="177"/>
      <c r="AT303" s="171" t="s">
        <v>129</v>
      </c>
      <c r="AU303" s="171" t="s">
        <v>82</v>
      </c>
      <c r="AV303" s="14" t="s">
        <v>82</v>
      </c>
      <c r="AW303" s="14" t="s">
        <v>29</v>
      </c>
      <c r="AX303" s="14" t="s">
        <v>73</v>
      </c>
      <c r="AY303" s="171" t="s">
        <v>118</v>
      </c>
    </row>
    <row r="304" spans="1:65" s="14" customFormat="1">
      <c r="B304" s="170"/>
      <c r="D304" s="163" t="s">
        <v>129</v>
      </c>
      <c r="E304" s="171" t="s">
        <v>1</v>
      </c>
      <c r="F304" s="172" t="s">
        <v>429</v>
      </c>
      <c r="H304" s="173">
        <v>0.93100000000000005</v>
      </c>
      <c r="I304" s="174"/>
      <c r="L304" s="170"/>
      <c r="M304" s="175"/>
      <c r="N304" s="176"/>
      <c r="O304" s="176"/>
      <c r="P304" s="176"/>
      <c r="Q304" s="176"/>
      <c r="R304" s="176"/>
      <c r="S304" s="176"/>
      <c r="T304" s="177"/>
      <c r="AT304" s="171" t="s">
        <v>129</v>
      </c>
      <c r="AU304" s="171" t="s">
        <v>82</v>
      </c>
      <c r="AV304" s="14" t="s">
        <v>82</v>
      </c>
      <c r="AW304" s="14" t="s">
        <v>29</v>
      </c>
      <c r="AX304" s="14" t="s">
        <v>73</v>
      </c>
      <c r="AY304" s="171" t="s">
        <v>118</v>
      </c>
    </row>
    <row r="305" spans="1:65" s="14" customFormat="1">
      <c r="B305" s="170"/>
      <c r="D305" s="163" t="s">
        <v>129</v>
      </c>
      <c r="E305" s="171" t="s">
        <v>1</v>
      </c>
      <c r="F305" s="172" t="s">
        <v>430</v>
      </c>
      <c r="H305" s="173">
        <v>1.569</v>
      </c>
      <c r="I305" s="174"/>
      <c r="L305" s="170"/>
      <c r="M305" s="175"/>
      <c r="N305" s="176"/>
      <c r="O305" s="176"/>
      <c r="P305" s="176"/>
      <c r="Q305" s="176"/>
      <c r="R305" s="176"/>
      <c r="S305" s="176"/>
      <c r="T305" s="177"/>
      <c r="AT305" s="171" t="s">
        <v>129</v>
      </c>
      <c r="AU305" s="171" t="s">
        <v>82</v>
      </c>
      <c r="AV305" s="14" t="s">
        <v>82</v>
      </c>
      <c r="AW305" s="14" t="s">
        <v>29</v>
      </c>
      <c r="AX305" s="14" t="s">
        <v>73</v>
      </c>
      <c r="AY305" s="171" t="s">
        <v>118</v>
      </c>
    </row>
    <row r="306" spans="1:65" s="13" customFormat="1">
      <c r="B306" s="162"/>
      <c r="D306" s="163" t="s">
        <v>129</v>
      </c>
      <c r="E306" s="164" t="s">
        <v>1</v>
      </c>
      <c r="F306" s="165" t="s">
        <v>431</v>
      </c>
      <c r="H306" s="164" t="s">
        <v>1</v>
      </c>
      <c r="I306" s="166"/>
      <c r="L306" s="162"/>
      <c r="M306" s="167"/>
      <c r="N306" s="168"/>
      <c r="O306" s="168"/>
      <c r="P306" s="168"/>
      <c r="Q306" s="168"/>
      <c r="R306" s="168"/>
      <c r="S306" s="168"/>
      <c r="T306" s="169"/>
      <c r="AT306" s="164" t="s">
        <v>129</v>
      </c>
      <c r="AU306" s="164" t="s">
        <v>82</v>
      </c>
      <c r="AV306" s="13" t="s">
        <v>30</v>
      </c>
      <c r="AW306" s="13" t="s">
        <v>29</v>
      </c>
      <c r="AX306" s="13" t="s">
        <v>73</v>
      </c>
      <c r="AY306" s="164" t="s">
        <v>118</v>
      </c>
    </row>
    <row r="307" spans="1:65" s="14" customFormat="1">
      <c r="B307" s="170"/>
      <c r="D307" s="163" t="s">
        <v>129</v>
      </c>
      <c r="E307" s="171" t="s">
        <v>1</v>
      </c>
      <c r="F307" s="172" t="s">
        <v>432</v>
      </c>
      <c r="H307" s="173">
        <v>7.5</v>
      </c>
      <c r="I307" s="174"/>
      <c r="L307" s="170"/>
      <c r="M307" s="175"/>
      <c r="N307" s="176"/>
      <c r="O307" s="176"/>
      <c r="P307" s="176"/>
      <c r="Q307" s="176"/>
      <c r="R307" s="176"/>
      <c r="S307" s="176"/>
      <c r="T307" s="177"/>
      <c r="AT307" s="171" t="s">
        <v>129</v>
      </c>
      <c r="AU307" s="171" t="s">
        <v>82</v>
      </c>
      <c r="AV307" s="14" t="s">
        <v>82</v>
      </c>
      <c r="AW307" s="14" t="s">
        <v>29</v>
      </c>
      <c r="AX307" s="14" t="s">
        <v>73</v>
      </c>
      <c r="AY307" s="171" t="s">
        <v>118</v>
      </c>
    </row>
    <row r="308" spans="1:65" s="15" customFormat="1">
      <c r="B308" s="178"/>
      <c r="D308" s="163" t="s">
        <v>129</v>
      </c>
      <c r="E308" s="179" t="s">
        <v>1</v>
      </c>
      <c r="F308" s="180" t="s">
        <v>148</v>
      </c>
      <c r="H308" s="181">
        <v>15.9</v>
      </c>
      <c r="I308" s="182"/>
      <c r="L308" s="178"/>
      <c r="M308" s="183"/>
      <c r="N308" s="184"/>
      <c r="O308" s="184"/>
      <c r="P308" s="184"/>
      <c r="Q308" s="184"/>
      <c r="R308" s="184"/>
      <c r="S308" s="184"/>
      <c r="T308" s="185"/>
      <c r="AT308" s="179" t="s">
        <v>129</v>
      </c>
      <c r="AU308" s="179" t="s">
        <v>82</v>
      </c>
      <c r="AV308" s="15" t="s">
        <v>125</v>
      </c>
      <c r="AW308" s="15" t="s">
        <v>29</v>
      </c>
      <c r="AX308" s="15" t="s">
        <v>30</v>
      </c>
      <c r="AY308" s="179" t="s">
        <v>118</v>
      </c>
    </row>
    <row r="309" spans="1:65" s="2" customFormat="1" ht="24.2" customHeight="1">
      <c r="A309" s="32"/>
      <c r="B309" s="143"/>
      <c r="C309" s="144" t="s">
        <v>433</v>
      </c>
      <c r="D309" s="144" t="s">
        <v>120</v>
      </c>
      <c r="E309" s="145" t="s">
        <v>434</v>
      </c>
      <c r="F309" s="146" t="s">
        <v>435</v>
      </c>
      <c r="G309" s="147" t="s">
        <v>123</v>
      </c>
      <c r="H309" s="148">
        <v>63.6</v>
      </c>
      <c r="I309" s="149"/>
      <c r="J309" s="150">
        <f>ROUND(I309*H309,2)</f>
        <v>0</v>
      </c>
      <c r="K309" s="146" t="s">
        <v>124</v>
      </c>
      <c r="L309" s="33"/>
      <c r="M309" s="151" t="s">
        <v>1</v>
      </c>
      <c r="N309" s="152" t="s">
        <v>38</v>
      </c>
      <c r="O309" s="58"/>
      <c r="P309" s="153">
        <f>O309*H309</f>
        <v>0</v>
      </c>
      <c r="Q309" s="153">
        <v>0</v>
      </c>
      <c r="R309" s="153">
        <f>Q309*H309</f>
        <v>0</v>
      </c>
      <c r="S309" s="153">
        <v>0</v>
      </c>
      <c r="T309" s="154">
        <f>S309*H309</f>
        <v>0</v>
      </c>
      <c r="U309" s="32"/>
      <c r="V309" s="32"/>
      <c r="W309" s="32"/>
      <c r="X309" s="32"/>
      <c r="Y309" s="32"/>
      <c r="Z309" s="32"/>
      <c r="AA309" s="32"/>
      <c r="AB309" s="32"/>
      <c r="AC309" s="32"/>
      <c r="AD309" s="32"/>
      <c r="AE309" s="32"/>
      <c r="AR309" s="155" t="s">
        <v>311</v>
      </c>
      <c r="AT309" s="155" t="s">
        <v>120</v>
      </c>
      <c r="AU309" s="155" t="s">
        <v>82</v>
      </c>
      <c r="AY309" s="17" t="s">
        <v>118</v>
      </c>
      <c r="BE309" s="156">
        <f>IF(N309="základní",J309,0)</f>
        <v>0</v>
      </c>
      <c r="BF309" s="156">
        <f>IF(N309="snížená",J309,0)</f>
        <v>0</v>
      </c>
      <c r="BG309" s="156">
        <f>IF(N309="zákl. přenesená",J309,0)</f>
        <v>0</v>
      </c>
      <c r="BH309" s="156">
        <f>IF(N309="sníž. přenesená",J309,0)</f>
        <v>0</v>
      </c>
      <c r="BI309" s="156">
        <f>IF(N309="nulová",J309,0)</f>
        <v>0</v>
      </c>
      <c r="BJ309" s="17" t="s">
        <v>30</v>
      </c>
      <c r="BK309" s="156">
        <f>ROUND(I309*H309,2)</f>
        <v>0</v>
      </c>
      <c r="BL309" s="17" t="s">
        <v>311</v>
      </c>
      <c r="BM309" s="155" t="s">
        <v>436</v>
      </c>
    </row>
    <row r="310" spans="1:65" s="2" customFormat="1">
      <c r="A310" s="32"/>
      <c r="B310" s="33"/>
      <c r="C310" s="32"/>
      <c r="D310" s="157" t="s">
        <v>127</v>
      </c>
      <c r="E310" s="32"/>
      <c r="F310" s="158" t="s">
        <v>437</v>
      </c>
      <c r="G310" s="32"/>
      <c r="H310" s="32"/>
      <c r="I310" s="159"/>
      <c r="J310" s="32"/>
      <c r="K310" s="32"/>
      <c r="L310" s="33"/>
      <c r="M310" s="160"/>
      <c r="N310" s="161"/>
      <c r="O310" s="58"/>
      <c r="P310" s="58"/>
      <c r="Q310" s="58"/>
      <c r="R310" s="58"/>
      <c r="S310" s="58"/>
      <c r="T310" s="59"/>
      <c r="U310" s="32"/>
      <c r="V310" s="32"/>
      <c r="W310" s="32"/>
      <c r="X310" s="32"/>
      <c r="Y310" s="32"/>
      <c r="Z310" s="32"/>
      <c r="AA310" s="32"/>
      <c r="AB310" s="32"/>
      <c r="AC310" s="32"/>
      <c r="AD310" s="32"/>
      <c r="AE310" s="32"/>
      <c r="AT310" s="17" t="s">
        <v>127</v>
      </c>
      <c r="AU310" s="17" t="s">
        <v>82</v>
      </c>
    </row>
    <row r="311" spans="1:65" s="14" customFormat="1">
      <c r="B311" s="170"/>
      <c r="D311" s="163" t="s">
        <v>129</v>
      </c>
      <c r="E311" s="171" t="s">
        <v>1</v>
      </c>
      <c r="F311" s="172" t="s">
        <v>438</v>
      </c>
      <c r="H311" s="173">
        <v>63.6</v>
      </c>
      <c r="I311" s="174"/>
      <c r="L311" s="170"/>
      <c r="M311" s="175"/>
      <c r="N311" s="176"/>
      <c r="O311" s="176"/>
      <c r="P311" s="176"/>
      <c r="Q311" s="176"/>
      <c r="R311" s="176"/>
      <c r="S311" s="176"/>
      <c r="T311" s="177"/>
      <c r="AT311" s="171" t="s">
        <v>129</v>
      </c>
      <c r="AU311" s="171" t="s">
        <v>82</v>
      </c>
      <c r="AV311" s="14" t="s">
        <v>82</v>
      </c>
      <c r="AW311" s="14" t="s">
        <v>29</v>
      </c>
      <c r="AX311" s="14" t="s">
        <v>73</v>
      </c>
      <c r="AY311" s="171" t="s">
        <v>118</v>
      </c>
    </row>
    <row r="312" spans="1:65" s="15" customFormat="1">
      <c r="B312" s="178"/>
      <c r="D312" s="163" t="s">
        <v>129</v>
      </c>
      <c r="E312" s="179" t="s">
        <v>1</v>
      </c>
      <c r="F312" s="180" t="s">
        <v>148</v>
      </c>
      <c r="H312" s="181">
        <v>63.6</v>
      </c>
      <c r="I312" s="182"/>
      <c r="L312" s="178"/>
      <c r="M312" s="183"/>
      <c r="N312" s="184"/>
      <c r="O312" s="184"/>
      <c r="P312" s="184"/>
      <c r="Q312" s="184"/>
      <c r="R312" s="184"/>
      <c r="S312" s="184"/>
      <c r="T312" s="185"/>
      <c r="AT312" s="179" t="s">
        <v>129</v>
      </c>
      <c r="AU312" s="179" t="s">
        <v>82</v>
      </c>
      <c r="AV312" s="15" t="s">
        <v>125</v>
      </c>
      <c r="AW312" s="15" t="s">
        <v>29</v>
      </c>
      <c r="AX312" s="15" t="s">
        <v>30</v>
      </c>
      <c r="AY312" s="179" t="s">
        <v>118</v>
      </c>
    </row>
    <row r="313" spans="1:65" s="2" customFormat="1" ht="21.75" customHeight="1">
      <c r="A313" s="32"/>
      <c r="B313" s="143"/>
      <c r="C313" s="144" t="s">
        <v>439</v>
      </c>
      <c r="D313" s="144" t="s">
        <v>120</v>
      </c>
      <c r="E313" s="145" t="s">
        <v>440</v>
      </c>
      <c r="F313" s="146" t="s">
        <v>441</v>
      </c>
      <c r="G313" s="147" t="s">
        <v>123</v>
      </c>
      <c r="H313" s="148">
        <v>15.9</v>
      </c>
      <c r="I313" s="149"/>
      <c r="J313" s="150">
        <f>ROUND(I313*H313,2)</f>
        <v>0</v>
      </c>
      <c r="K313" s="146" t="s">
        <v>124</v>
      </c>
      <c r="L313" s="33"/>
      <c r="M313" s="151" t="s">
        <v>1</v>
      </c>
      <c r="N313" s="152" t="s">
        <v>38</v>
      </c>
      <c r="O313" s="58"/>
      <c r="P313" s="153">
        <f>O313*H313</f>
        <v>0</v>
      </c>
      <c r="Q313" s="153">
        <v>0</v>
      </c>
      <c r="R313" s="153">
        <f>Q313*H313</f>
        <v>0</v>
      </c>
      <c r="S313" s="153">
        <v>0</v>
      </c>
      <c r="T313" s="154">
        <f>S313*H313</f>
        <v>0</v>
      </c>
      <c r="U313" s="32"/>
      <c r="V313" s="32"/>
      <c r="W313" s="32"/>
      <c r="X313" s="32"/>
      <c r="Y313" s="32"/>
      <c r="Z313" s="32"/>
      <c r="AA313" s="32"/>
      <c r="AB313" s="32"/>
      <c r="AC313" s="32"/>
      <c r="AD313" s="32"/>
      <c r="AE313" s="32"/>
      <c r="AR313" s="155" t="s">
        <v>311</v>
      </c>
      <c r="AT313" s="155" t="s">
        <v>120</v>
      </c>
      <c r="AU313" s="155" t="s">
        <v>82</v>
      </c>
      <c r="AY313" s="17" t="s">
        <v>118</v>
      </c>
      <c r="BE313" s="156">
        <f>IF(N313="základní",J313,0)</f>
        <v>0</v>
      </c>
      <c r="BF313" s="156">
        <f>IF(N313="snížená",J313,0)</f>
        <v>0</v>
      </c>
      <c r="BG313" s="156">
        <f>IF(N313="zákl. přenesená",J313,0)</f>
        <v>0</v>
      </c>
      <c r="BH313" s="156">
        <f>IF(N313="sníž. přenesená",J313,0)</f>
        <v>0</v>
      </c>
      <c r="BI313" s="156">
        <f>IF(N313="nulová",J313,0)</f>
        <v>0</v>
      </c>
      <c r="BJ313" s="17" t="s">
        <v>30</v>
      </c>
      <c r="BK313" s="156">
        <f>ROUND(I313*H313,2)</f>
        <v>0</v>
      </c>
      <c r="BL313" s="17" t="s">
        <v>311</v>
      </c>
      <c r="BM313" s="155" t="s">
        <v>442</v>
      </c>
    </row>
    <row r="314" spans="1:65" s="2" customFormat="1">
      <c r="A314" s="32"/>
      <c r="B314" s="33"/>
      <c r="C314" s="32"/>
      <c r="D314" s="157" t="s">
        <v>127</v>
      </c>
      <c r="E314" s="32"/>
      <c r="F314" s="158" t="s">
        <v>443</v>
      </c>
      <c r="G314" s="32"/>
      <c r="H314" s="32"/>
      <c r="I314" s="159"/>
      <c r="J314" s="32"/>
      <c r="K314" s="32"/>
      <c r="L314" s="33"/>
      <c r="M314" s="160"/>
      <c r="N314" s="161"/>
      <c r="O314" s="58"/>
      <c r="P314" s="58"/>
      <c r="Q314" s="58"/>
      <c r="R314" s="58"/>
      <c r="S314" s="58"/>
      <c r="T314" s="59"/>
      <c r="U314" s="32"/>
      <c r="V314" s="32"/>
      <c r="W314" s="32"/>
      <c r="X314" s="32"/>
      <c r="Y314" s="32"/>
      <c r="Z314" s="32"/>
      <c r="AA314" s="32"/>
      <c r="AB314" s="32"/>
      <c r="AC314" s="32"/>
      <c r="AD314" s="32"/>
      <c r="AE314" s="32"/>
      <c r="AT314" s="17" t="s">
        <v>127</v>
      </c>
      <c r="AU314" s="17" t="s">
        <v>82</v>
      </c>
    </row>
    <row r="315" spans="1:65" s="14" customFormat="1">
      <c r="B315" s="170"/>
      <c r="D315" s="163" t="s">
        <v>129</v>
      </c>
      <c r="E315" s="171" t="s">
        <v>1</v>
      </c>
      <c r="F315" s="172" t="s">
        <v>444</v>
      </c>
      <c r="H315" s="173">
        <v>15.9</v>
      </c>
      <c r="I315" s="174"/>
      <c r="L315" s="170"/>
      <c r="M315" s="175"/>
      <c r="N315" s="176"/>
      <c r="O315" s="176"/>
      <c r="P315" s="176"/>
      <c r="Q315" s="176"/>
      <c r="R315" s="176"/>
      <c r="S315" s="176"/>
      <c r="T315" s="177"/>
      <c r="AT315" s="171" t="s">
        <v>129</v>
      </c>
      <c r="AU315" s="171" t="s">
        <v>82</v>
      </c>
      <c r="AV315" s="14" t="s">
        <v>82</v>
      </c>
      <c r="AW315" s="14" t="s">
        <v>29</v>
      </c>
      <c r="AX315" s="14" t="s">
        <v>30</v>
      </c>
      <c r="AY315" s="171" t="s">
        <v>118</v>
      </c>
    </row>
    <row r="316" spans="1:65" s="2" customFormat="1" ht="24.2" customHeight="1">
      <c r="A316" s="32"/>
      <c r="B316" s="143"/>
      <c r="C316" s="144" t="s">
        <v>445</v>
      </c>
      <c r="D316" s="144" t="s">
        <v>120</v>
      </c>
      <c r="E316" s="145" t="s">
        <v>446</v>
      </c>
      <c r="F316" s="146" t="s">
        <v>447</v>
      </c>
      <c r="G316" s="147" t="s">
        <v>123</v>
      </c>
      <c r="H316" s="148">
        <v>159</v>
      </c>
      <c r="I316" s="149"/>
      <c r="J316" s="150">
        <f>ROUND(I316*H316,2)</f>
        <v>0</v>
      </c>
      <c r="K316" s="146" t="s">
        <v>124</v>
      </c>
      <c r="L316" s="33"/>
      <c r="M316" s="151" t="s">
        <v>1</v>
      </c>
      <c r="N316" s="152" t="s">
        <v>38</v>
      </c>
      <c r="O316" s="58"/>
      <c r="P316" s="153">
        <f>O316*H316</f>
        <v>0</v>
      </c>
      <c r="Q316" s="153">
        <v>0</v>
      </c>
      <c r="R316" s="153">
        <f>Q316*H316</f>
        <v>0</v>
      </c>
      <c r="S316" s="153">
        <v>0</v>
      </c>
      <c r="T316" s="154">
        <f>S316*H316</f>
        <v>0</v>
      </c>
      <c r="U316" s="32"/>
      <c r="V316" s="32"/>
      <c r="W316" s="32"/>
      <c r="X316" s="32"/>
      <c r="Y316" s="32"/>
      <c r="Z316" s="32"/>
      <c r="AA316" s="32"/>
      <c r="AB316" s="32"/>
      <c r="AC316" s="32"/>
      <c r="AD316" s="32"/>
      <c r="AE316" s="32"/>
      <c r="AR316" s="155" t="s">
        <v>311</v>
      </c>
      <c r="AT316" s="155" t="s">
        <v>120</v>
      </c>
      <c r="AU316" s="155" t="s">
        <v>82</v>
      </c>
      <c r="AY316" s="17" t="s">
        <v>118</v>
      </c>
      <c r="BE316" s="156">
        <f>IF(N316="základní",J316,0)</f>
        <v>0</v>
      </c>
      <c r="BF316" s="156">
        <f>IF(N316="snížená",J316,0)</f>
        <v>0</v>
      </c>
      <c r="BG316" s="156">
        <f>IF(N316="zákl. přenesená",J316,0)</f>
        <v>0</v>
      </c>
      <c r="BH316" s="156">
        <f>IF(N316="sníž. přenesená",J316,0)</f>
        <v>0</v>
      </c>
      <c r="BI316" s="156">
        <f>IF(N316="nulová",J316,0)</f>
        <v>0</v>
      </c>
      <c r="BJ316" s="17" t="s">
        <v>30</v>
      </c>
      <c r="BK316" s="156">
        <f>ROUND(I316*H316,2)</f>
        <v>0</v>
      </c>
      <c r="BL316" s="17" t="s">
        <v>311</v>
      </c>
      <c r="BM316" s="155" t="s">
        <v>448</v>
      </c>
    </row>
    <row r="317" spans="1:65" s="2" customFormat="1">
      <c r="A317" s="32"/>
      <c r="B317" s="33"/>
      <c r="C317" s="32"/>
      <c r="D317" s="157" t="s">
        <v>127</v>
      </c>
      <c r="E317" s="32"/>
      <c r="F317" s="158" t="s">
        <v>449</v>
      </c>
      <c r="G317" s="32"/>
      <c r="H317" s="32"/>
      <c r="I317" s="159"/>
      <c r="J317" s="32"/>
      <c r="K317" s="32"/>
      <c r="L317" s="33"/>
      <c r="M317" s="160"/>
      <c r="N317" s="161"/>
      <c r="O317" s="58"/>
      <c r="P317" s="58"/>
      <c r="Q317" s="58"/>
      <c r="R317" s="58"/>
      <c r="S317" s="58"/>
      <c r="T317" s="59"/>
      <c r="U317" s="32"/>
      <c r="V317" s="32"/>
      <c r="W317" s="32"/>
      <c r="X317" s="32"/>
      <c r="Y317" s="32"/>
      <c r="Z317" s="32"/>
      <c r="AA317" s="32"/>
      <c r="AB317" s="32"/>
      <c r="AC317" s="32"/>
      <c r="AD317" s="32"/>
      <c r="AE317" s="32"/>
      <c r="AT317" s="17" t="s">
        <v>127</v>
      </c>
      <c r="AU317" s="17" t="s">
        <v>82</v>
      </c>
    </row>
    <row r="318" spans="1:65" s="14" customFormat="1">
      <c r="B318" s="170"/>
      <c r="D318" s="163" t="s">
        <v>129</v>
      </c>
      <c r="E318" s="171" t="s">
        <v>1</v>
      </c>
      <c r="F318" s="172" t="s">
        <v>450</v>
      </c>
      <c r="H318" s="173">
        <v>159</v>
      </c>
      <c r="I318" s="174"/>
      <c r="L318" s="170"/>
      <c r="M318" s="175"/>
      <c r="N318" s="176"/>
      <c r="O318" s="176"/>
      <c r="P318" s="176"/>
      <c r="Q318" s="176"/>
      <c r="R318" s="176"/>
      <c r="S318" s="176"/>
      <c r="T318" s="177"/>
      <c r="AT318" s="171" t="s">
        <v>129</v>
      </c>
      <c r="AU318" s="171" t="s">
        <v>82</v>
      </c>
      <c r="AV318" s="14" t="s">
        <v>82</v>
      </c>
      <c r="AW318" s="14" t="s">
        <v>29</v>
      </c>
      <c r="AX318" s="14" t="s">
        <v>73</v>
      </c>
      <c r="AY318" s="171" t="s">
        <v>118</v>
      </c>
    </row>
    <row r="319" spans="1:65" s="15" customFormat="1">
      <c r="B319" s="178"/>
      <c r="D319" s="163" t="s">
        <v>129</v>
      </c>
      <c r="E319" s="179" t="s">
        <v>1</v>
      </c>
      <c r="F319" s="180" t="s">
        <v>148</v>
      </c>
      <c r="H319" s="181">
        <v>159</v>
      </c>
      <c r="I319" s="182"/>
      <c r="L319" s="178"/>
      <c r="M319" s="183"/>
      <c r="N319" s="184"/>
      <c r="O319" s="184"/>
      <c r="P319" s="184"/>
      <c r="Q319" s="184"/>
      <c r="R319" s="184"/>
      <c r="S319" s="184"/>
      <c r="T319" s="185"/>
      <c r="AT319" s="179" t="s">
        <v>129</v>
      </c>
      <c r="AU319" s="179" t="s">
        <v>82</v>
      </c>
      <c r="AV319" s="15" t="s">
        <v>125</v>
      </c>
      <c r="AW319" s="15" t="s">
        <v>29</v>
      </c>
      <c r="AX319" s="15" t="s">
        <v>30</v>
      </c>
      <c r="AY319" s="179" t="s">
        <v>118</v>
      </c>
    </row>
    <row r="320" spans="1:65" s="2" customFormat="1" ht="16.5" customHeight="1">
      <c r="A320" s="32"/>
      <c r="B320" s="143"/>
      <c r="C320" s="144" t="s">
        <v>451</v>
      </c>
      <c r="D320" s="144" t="s">
        <v>120</v>
      </c>
      <c r="E320" s="145" t="s">
        <v>167</v>
      </c>
      <c r="F320" s="146" t="s">
        <v>168</v>
      </c>
      <c r="G320" s="147" t="s">
        <v>123</v>
      </c>
      <c r="H320" s="148">
        <v>15.9</v>
      </c>
      <c r="I320" s="149"/>
      <c r="J320" s="150">
        <f>ROUND(I320*H320,2)</f>
        <v>0</v>
      </c>
      <c r="K320" s="146" t="s">
        <v>124</v>
      </c>
      <c r="L320" s="33"/>
      <c r="M320" s="151" t="s">
        <v>1</v>
      </c>
      <c r="N320" s="152" t="s">
        <v>38</v>
      </c>
      <c r="O320" s="58"/>
      <c r="P320" s="153">
        <f>O320*H320</f>
        <v>0</v>
      </c>
      <c r="Q320" s="153">
        <v>0</v>
      </c>
      <c r="R320" s="153">
        <f>Q320*H320</f>
        <v>0</v>
      </c>
      <c r="S320" s="153">
        <v>0</v>
      </c>
      <c r="T320" s="154">
        <f>S320*H320</f>
        <v>0</v>
      </c>
      <c r="U320" s="32"/>
      <c r="V320" s="32"/>
      <c r="W320" s="32"/>
      <c r="X320" s="32"/>
      <c r="Y320" s="32"/>
      <c r="Z320" s="32"/>
      <c r="AA320" s="32"/>
      <c r="AB320" s="32"/>
      <c r="AC320" s="32"/>
      <c r="AD320" s="32"/>
      <c r="AE320" s="32"/>
      <c r="AR320" s="155" t="s">
        <v>311</v>
      </c>
      <c r="AT320" s="155" t="s">
        <v>120</v>
      </c>
      <c r="AU320" s="155" t="s">
        <v>82</v>
      </c>
      <c r="AY320" s="17" t="s">
        <v>118</v>
      </c>
      <c r="BE320" s="156">
        <f>IF(N320="základní",J320,0)</f>
        <v>0</v>
      </c>
      <c r="BF320" s="156">
        <f>IF(N320="snížená",J320,0)</f>
        <v>0</v>
      </c>
      <c r="BG320" s="156">
        <f>IF(N320="zákl. přenesená",J320,0)</f>
        <v>0</v>
      </c>
      <c r="BH320" s="156">
        <f>IF(N320="sníž. přenesená",J320,0)</f>
        <v>0</v>
      </c>
      <c r="BI320" s="156">
        <f>IF(N320="nulová",J320,0)</f>
        <v>0</v>
      </c>
      <c r="BJ320" s="17" t="s">
        <v>30</v>
      </c>
      <c r="BK320" s="156">
        <f>ROUND(I320*H320,2)</f>
        <v>0</v>
      </c>
      <c r="BL320" s="17" t="s">
        <v>311</v>
      </c>
      <c r="BM320" s="155" t="s">
        <v>452</v>
      </c>
    </row>
    <row r="321" spans="1:65" s="2" customFormat="1">
      <c r="A321" s="32"/>
      <c r="B321" s="33"/>
      <c r="C321" s="32"/>
      <c r="D321" s="157" t="s">
        <v>127</v>
      </c>
      <c r="E321" s="32"/>
      <c r="F321" s="158" t="s">
        <v>170</v>
      </c>
      <c r="G321" s="32"/>
      <c r="H321" s="32"/>
      <c r="I321" s="159"/>
      <c r="J321" s="32"/>
      <c r="K321" s="32"/>
      <c r="L321" s="33"/>
      <c r="M321" s="160"/>
      <c r="N321" s="161"/>
      <c r="O321" s="58"/>
      <c r="P321" s="58"/>
      <c r="Q321" s="58"/>
      <c r="R321" s="58"/>
      <c r="S321" s="58"/>
      <c r="T321" s="59"/>
      <c r="U321" s="32"/>
      <c r="V321" s="32"/>
      <c r="W321" s="32"/>
      <c r="X321" s="32"/>
      <c r="Y321" s="32"/>
      <c r="Z321" s="32"/>
      <c r="AA321" s="32"/>
      <c r="AB321" s="32"/>
      <c r="AC321" s="32"/>
      <c r="AD321" s="32"/>
      <c r="AE321" s="32"/>
      <c r="AT321" s="17" t="s">
        <v>127</v>
      </c>
      <c r="AU321" s="17" t="s">
        <v>82</v>
      </c>
    </row>
    <row r="322" spans="1:65" s="14" customFormat="1">
      <c r="B322" s="170"/>
      <c r="D322" s="163" t="s">
        <v>129</v>
      </c>
      <c r="E322" s="171" t="s">
        <v>1</v>
      </c>
      <c r="F322" s="172" t="s">
        <v>444</v>
      </c>
      <c r="H322" s="173">
        <v>15.9</v>
      </c>
      <c r="I322" s="174"/>
      <c r="L322" s="170"/>
      <c r="M322" s="175"/>
      <c r="N322" s="176"/>
      <c r="O322" s="176"/>
      <c r="P322" s="176"/>
      <c r="Q322" s="176"/>
      <c r="R322" s="176"/>
      <c r="S322" s="176"/>
      <c r="T322" s="177"/>
      <c r="AT322" s="171" t="s">
        <v>129</v>
      </c>
      <c r="AU322" s="171" t="s">
        <v>82</v>
      </c>
      <c r="AV322" s="14" t="s">
        <v>82</v>
      </c>
      <c r="AW322" s="14" t="s">
        <v>29</v>
      </c>
      <c r="AX322" s="14" t="s">
        <v>30</v>
      </c>
      <c r="AY322" s="171" t="s">
        <v>118</v>
      </c>
    </row>
    <row r="323" spans="1:65" s="2" customFormat="1" ht="16.5" customHeight="1">
      <c r="A323" s="32"/>
      <c r="B323" s="143"/>
      <c r="C323" s="144" t="s">
        <v>453</v>
      </c>
      <c r="D323" s="144" t="s">
        <v>120</v>
      </c>
      <c r="E323" s="145" t="s">
        <v>173</v>
      </c>
      <c r="F323" s="146" t="s">
        <v>174</v>
      </c>
      <c r="G323" s="147" t="s">
        <v>123</v>
      </c>
      <c r="H323" s="148">
        <v>15.9</v>
      </c>
      <c r="I323" s="149"/>
      <c r="J323" s="150">
        <f>ROUND(I323*H323,2)</f>
        <v>0</v>
      </c>
      <c r="K323" s="146" t="s">
        <v>1</v>
      </c>
      <c r="L323" s="33"/>
      <c r="M323" s="151" t="s">
        <v>1</v>
      </c>
      <c r="N323" s="152" t="s">
        <v>38</v>
      </c>
      <c r="O323" s="58"/>
      <c r="P323" s="153">
        <f>O323*H323</f>
        <v>0</v>
      </c>
      <c r="Q323" s="153">
        <v>0</v>
      </c>
      <c r="R323" s="153">
        <f>Q323*H323</f>
        <v>0</v>
      </c>
      <c r="S323" s="153">
        <v>0</v>
      </c>
      <c r="T323" s="154">
        <f>S323*H323</f>
        <v>0</v>
      </c>
      <c r="U323" s="32"/>
      <c r="V323" s="32"/>
      <c r="W323" s="32"/>
      <c r="X323" s="32"/>
      <c r="Y323" s="32"/>
      <c r="Z323" s="32"/>
      <c r="AA323" s="32"/>
      <c r="AB323" s="32"/>
      <c r="AC323" s="32"/>
      <c r="AD323" s="32"/>
      <c r="AE323" s="32"/>
      <c r="AR323" s="155" t="s">
        <v>311</v>
      </c>
      <c r="AT323" s="155" t="s">
        <v>120</v>
      </c>
      <c r="AU323" s="155" t="s">
        <v>82</v>
      </c>
      <c r="AY323" s="17" t="s">
        <v>118</v>
      </c>
      <c r="BE323" s="156">
        <f>IF(N323="základní",J323,0)</f>
        <v>0</v>
      </c>
      <c r="BF323" s="156">
        <f>IF(N323="snížená",J323,0)</f>
        <v>0</v>
      </c>
      <c r="BG323" s="156">
        <f>IF(N323="zákl. přenesená",J323,0)</f>
        <v>0</v>
      </c>
      <c r="BH323" s="156">
        <f>IF(N323="sníž. přenesená",J323,0)</f>
        <v>0</v>
      </c>
      <c r="BI323" s="156">
        <f>IF(N323="nulová",J323,0)</f>
        <v>0</v>
      </c>
      <c r="BJ323" s="17" t="s">
        <v>30</v>
      </c>
      <c r="BK323" s="156">
        <f>ROUND(I323*H323,2)</f>
        <v>0</v>
      </c>
      <c r="BL323" s="17" t="s">
        <v>311</v>
      </c>
      <c r="BM323" s="155" t="s">
        <v>454</v>
      </c>
    </row>
    <row r="324" spans="1:65" s="14" customFormat="1">
      <c r="B324" s="170"/>
      <c r="D324" s="163" t="s">
        <v>129</v>
      </c>
      <c r="E324" s="171" t="s">
        <v>1</v>
      </c>
      <c r="F324" s="172" t="s">
        <v>444</v>
      </c>
      <c r="H324" s="173">
        <v>15.9</v>
      </c>
      <c r="I324" s="174"/>
      <c r="L324" s="170"/>
      <c r="M324" s="175"/>
      <c r="N324" s="176"/>
      <c r="O324" s="176"/>
      <c r="P324" s="176"/>
      <c r="Q324" s="176"/>
      <c r="R324" s="176"/>
      <c r="S324" s="176"/>
      <c r="T324" s="177"/>
      <c r="AT324" s="171" t="s">
        <v>129</v>
      </c>
      <c r="AU324" s="171" t="s">
        <v>82</v>
      </c>
      <c r="AV324" s="14" t="s">
        <v>82</v>
      </c>
      <c r="AW324" s="14" t="s">
        <v>29</v>
      </c>
      <c r="AX324" s="14" t="s">
        <v>30</v>
      </c>
      <c r="AY324" s="171" t="s">
        <v>118</v>
      </c>
    </row>
    <row r="325" spans="1:65" s="2" customFormat="1" ht="24.2" customHeight="1">
      <c r="A325" s="32"/>
      <c r="B325" s="143"/>
      <c r="C325" s="144" t="s">
        <v>455</v>
      </c>
      <c r="D325" s="144" t="s">
        <v>120</v>
      </c>
      <c r="E325" s="145" t="s">
        <v>456</v>
      </c>
      <c r="F325" s="146" t="s">
        <v>457</v>
      </c>
      <c r="G325" s="147" t="s">
        <v>123</v>
      </c>
      <c r="H325" s="148">
        <v>6.5</v>
      </c>
      <c r="I325" s="149"/>
      <c r="J325" s="150">
        <f>ROUND(I325*H325,2)</f>
        <v>0</v>
      </c>
      <c r="K325" s="146" t="s">
        <v>1</v>
      </c>
      <c r="L325" s="33"/>
      <c r="M325" s="151" t="s">
        <v>1</v>
      </c>
      <c r="N325" s="152" t="s">
        <v>38</v>
      </c>
      <c r="O325" s="58"/>
      <c r="P325" s="153">
        <f>O325*H325</f>
        <v>0</v>
      </c>
      <c r="Q325" s="153">
        <v>0</v>
      </c>
      <c r="R325" s="153">
        <f>Q325*H325</f>
        <v>0</v>
      </c>
      <c r="S325" s="153">
        <v>0</v>
      </c>
      <c r="T325" s="154">
        <f>S325*H325</f>
        <v>0</v>
      </c>
      <c r="U325" s="32"/>
      <c r="V325" s="32"/>
      <c r="W325" s="32"/>
      <c r="X325" s="32"/>
      <c r="Y325" s="32"/>
      <c r="Z325" s="32"/>
      <c r="AA325" s="32"/>
      <c r="AB325" s="32"/>
      <c r="AC325" s="32"/>
      <c r="AD325" s="32"/>
      <c r="AE325" s="32"/>
      <c r="AR325" s="155" t="s">
        <v>311</v>
      </c>
      <c r="AT325" s="155" t="s">
        <v>120</v>
      </c>
      <c r="AU325" s="155" t="s">
        <v>82</v>
      </c>
      <c r="AY325" s="17" t="s">
        <v>118</v>
      </c>
      <c r="BE325" s="156">
        <f>IF(N325="základní",J325,0)</f>
        <v>0</v>
      </c>
      <c r="BF325" s="156">
        <f>IF(N325="snížená",J325,0)</f>
        <v>0</v>
      </c>
      <c r="BG325" s="156">
        <f>IF(N325="zákl. přenesená",J325,0)</f>
        <v>0</v>
      </c>
      <c r="BH325" s="156">
        <f>IF(N325="sníž. přenesená",J325,0)</f>
        <v>0</v>
      </c>
      <c r="BI325" s="156">
        <f>IF(N325="nulová",J325,0)</f>
        <v>0</v>
      </c>
      <c r="BJ325" s="17" t="s">
        <v>30</v>
      </c>
      <c r="BK325" s="156">
        <f>ROUND(I325*H325,2)</f>
        <v>0</v>
      </c>
      <c r="BL325" s="17" t="s">
        <v>311</v>
      </c>
      <c r="BM325" s="155" t="s">
        <v>458</v>
      </c>
    </row>
    <row r="326" spans="1:65" s="13" customFormat="1">
      <c r="B326" s="162"/>
      <c r="D326" s="163" t="s">
        <v>129</v>
      </c>
      <c r="E326" s="164" t="s">
        <v>1</v>
      </c>
      <c r="F326" s="165" t="s">
        <v>459</v>
      </c>
      <c r="H326" s="164" t="s">
        <v>1</v>
      </c>
      <c r="I326" s="166"/>
      <c r="L326" s="162"/>
      <c r="M326" s="167"/>
      <c r="N326" s="168"/>
      <c r="O326" s="168"/>
      <c r="P326" s="168"/>
      <c r="Q326" s="168"/>
      <c r="R326" s="168"/>
      <c r="S326" s="168"/>
      <c r="T326" s="169"/>
      <c r="AT326" s="164" t="s">
        <v>129</v>
      </c>
      <c r="AU326" s="164" t="s">
        <v>82</v>
      </c>
      <c r="AV326" s="13" t="s">
        <v>30</v>
      </c>
      <c r="AW326" s="13" t="s">
        <v>29</v>
      </c>
      <c r="AX326" s="13" t="s">
        <v>73</v>
      </c>
      <c r="AY326" s="164" t="s">
        <v>118</v>
      </c>
    </row>
    <row r="327" spans="1:65" s="14" customFormat="1">
      <c r="B327" s="170"/>
      <c r="D327" s="163" t="s">
        <v>129</v>
      </c>
      <c r="E327" s="171" t="s">
        <v>1</v>
      </c>
      <c r="F327" s="172" t="s">
        <v>172</v>
      </c>
      <c r="H327" s="173">
        <v>9</v>
      </c>
      <c r="I327" s="174"/>
      <c r="L327" s="170"/>
      <c r="M327" s="175"/>
      <c r="N327" s="176"/>
      <c r="O327" s="176"/>
      <c r="P327" s="176"/>
      <c r="Q327" s="176"/>
      <c r="R327" s="176"/>
      <c r="S327" s="176"/>
      <c r="T327" s="177"/>
      <c r="AT327" s="171" t="s">
        <v>129</v>
      </c>
      <c r="AU327" s="171" t="s">
        <v>82</v>
      </c>
      <c r="AV327" s="14" t="s">
        <v>82</v>
      </c>
      <c r="AW327" s="14" t="s">
        <v>29</v>
      </c>
      <c r="AX327" s="14" t="s">
        <v>73</v>
      </c>
      <c r="AY327" s="171" t="s">
        <v>118</v>
      </c>
    </row>
    <row r="328" spans="1:65" s="13" customFormat="1">
      <c r="B328" s="162"/>
      <c r="D328" s="163" t="s">
        <v>129</v>
      </c>
      <c r="E328" s="164" t="s">
        <v>1</v>
      </c>
      <c r="F328" s="165" t="s">
        <v>460</v>
      </c>
      <c r="H328" s="164" t="s">
        <v>1</v>
      </c>
      <c r="I328" s="166"/>
      <c r="L328" s="162"/>
      <c r="M328" s="167"/>
      <c r="N328" s="168"/>
      <c r="O328" s="168"/>
      <c r="P328" s="168"/>
      <c r="Q328" s="168"/>
      <c r="R328" s="168"/>
      <c r="S328" s="168"/>
      <c r="T328" s="169"/>
      <c r="AT328" s="164" t="s">
        <v>129</v>
      </c>
      <c r="AU328" s="164" t="s">
        <v>82</v>
      </c>
      <c r="AV328" s="13" t="s">
        <v>30</v>
      </c>
      <c r="AW328" s="13" t="s">
        <v>29</v>
      </c>
      <c r="AX328" s="13" t="s">
        <v>73</v>
      </c>
      <c r="AY328" s="164" t="s">
        <v>118</v>
      </c>
    </row>
    <row r="329" spans="1:65" s="14" customFormat="1">
      <c r="B329" s="170"/>
      <c r="D329" s="163" t="s">
        <v>129</v>
      </c>
      <c r="E329" s="171" t="s">
        <v>1</v>
      </c>
      <c r="F329" s="172" t="s">
        <v>461</v>
      </c>
      <c r="H329" s="173">
        <v>-0.93100000000000005</v>
      </c>
      <c r="I329" s="174"/>
      <c r="L329" s="170"/>
      <c r="M329" s="175"/>
      <c r="N329" s="176"/>
      <c r="O329" s="176"/>
      <c r="P329" s="176"/>
      <c r="Q329" s="176"/>
      <c r="R329" s="176"/>
      <c r="S329" s="176"/>
      <c r="T329" s="177"/>
      <c r="AT329" s="171" t="s">
        <v>129</v>
      </c>
      <c r="AU329" s="171" t="s">
        <v>82</v>
      </c>
      <c r="AV329" s="14" t="s">
        <v>82</v>
      </c>
      <c r="AW329" s="14" t="s">
        <v>29</v>
      </c>
      <c r="AX329" s="14" t="s">
        <v>73</v>
      </c>
      <c r="AY329" s="171" t="s">
        <v>118</v>
      </c>
    </row>
    <row r="330" spans="1:65" s="13" customFormat="1">
      <c r="B330" s="162"/>
      <c r="D330" s="163" t="s">
        <v>129</v>
      </c>
      <c r="E330" s="164" t="s">
        <v>1</v>
      </c>
      <c r="F330" s="165" t="s">
        <v>462</v>
      </c>
      <c r="H330" s="164" t="s">
        <v>1</v>
      </c>
      <c r="I330" s="166"/>
      <c r="L330" s="162"/>
      <c r="M330" s="167"/>
      <c r="N330" s="168"/>
      <c r="O330" s="168"/>
      <c r="P330" s="168"/>
      <c r="Q330" s="168"/>
      <c r="R330" s="168"/>
      <c r="S330" s="168"/>
      <c r="T330" s="169"/>
      <c r="AT330" s="164" t="s">
        <v>129</v>
      </c>
      <c r="AU330" s="164" t="s">
        <v>82</v>
      </c>
      <c r="AV330" s="13" t="s">
        <v>30</v>
      </c>
      <c r="AW330" s="13" t="s">
        <v>29</v>
      </c>
      <c r="AX330" s="13" t="s">
        <v>73</v>
      </c>
      <c r="AY330" s="164" t="s">
        <v>118</v>
      </c>
    </row>
    <row r="331" spans="1:65" s="14" customFormat="1">
      <c r="B331" s="170"/>
      <c r="D331" s="163" t="s">
        <v>129</v>
      </c>
      <c r="E331" s="171" t="s">
        <v>1</v>
      </c>
      <c r="F331" s="172" t="s">
        <v>463</v>
      </c>
      <c r="H331" s="173">
        <v>-1.569</v>
      </c>
      <c r="I331" s="174"/>
      <c r="L331" s="170"/>
      <c r="M331" s="175"/>
      <c r="N331" s="176"/>
      <c r="O331" s="176"/>
      <c r="P331" s="176"/>
      <c r="Q331" s="176"/>
      <c r="R331" s="176"/>
      <c r="S331" s="176"/>
      <c r="T331" s="177"/>
      <c r="AT331" s="171" t="s">
        <v>129</v>
      </c>
      <c r="AU331" s="171" t="s">
        <v>82</v>
      </c>
      <c r="AV331" s="14" t="s">
        <v>82</v>
      </c>
      <c r="AW331" s="14" t="s">
        <v>29</v>
      </c>
      <c r="AX331" s="14" t="s">
        <v>73</v>
      </c>
      <c r="AY331" s="171" t="s">
        <v>118</v>
      </c>
    </row>
    <row r="332" spans="1:65" s="15" customFormat="1">
      <c r="B332" s="178"/>
      <c r="D332" s="163" t="s">
        <v>129</v>
      </c>
      <c r="E332" s="179" t="s">
        <v>1</v>
      </c>
      <c r="F332" s="180" t="s">
        <v>148</v>
      </c>
      <c r="H332" s="181">
        <v>6.5</v>
      </c>
      <c r="I332" s="182"/>
      <c r="L332" s="178"/>
      <c r="M332" s="183"/>
      <c r="N332" s="184"/>
      <c r="O332" s="184"/>
      <c r="P332" s="184"/>
      <c r="Q332" s="184"/>
      <c r="R332" s="184"/>
      <c r="S332" s="184"/>
      <c r="T332" s="185"/>
      <c r="AT332" s="179" t="s">
        <v>129</v>
      </c>
      <c r="AU332" s="179" t="s">
        <v>82</v>
      </c>
      <c r="AV332" s="15" t="s">
        <v>125</v>
      </c>
      <c r="AW332" s="15" t="s">
        <v>29</v>
      </c>
      <c r="AX332" s="15" t="s">
        <v>30</v>
      </c>
      <c r="AY332" s="179" t="s">
        <v>118</v>
      </c>
    </row>
    <row r="333" spans="1:65" s="2" customFormat="1" ht="24.2" customHeight="1">
      <c r="A333" s="32"/>
      <c r="B333" s="143"/>
      <c r="C333" s="144" t="s">
        <v>464</v>
      </c>
      <c r="D333" s="144" t="s">
        <v>120</v>
      </c>
      <c r="E333" s="145" t="s">
        <v>465</v>
      </c>
      <c r="F333" s="146" t="s">
        <v>466</v>
      </c>
      <c r="G333" s="147" t="s">
        <v>226</v>
      </c>
      <c r="H333" s="148">
        <v>59</v>
      </c>
      <c r="I333" s="149"/>
      <c r="J333" s="150">
        <f>ROUND(I333*H333,2)</f>
        <v>0</v>
      </c>
      <c r="K333" s="146" t="s">
        <v>1</v>
      </c>
      <c r="L333" s="33"/>
      <c r="M333" s="151" t="s">
        <v>1</v>
      </c>
      <c r="N333" s="152" t="s">
        <v>38</v>
      </c>
      <c r="O333" s="58"/>
      <c r="P333" s="153">
        <f>O333*H333</f>
        <v>0</v>
      </c>
      <c r="Q333" s="153">
        <v>0</v>
      </c>
      <c r="R333" s="153">
        <f>Q333*H333</f>
        <v>0</v>
      </c>
      <c r="S333" s="153">
        <v>0</v>
      </c>
      <c r="T333" s="154">
        <f>S333*H333</f>
        <v>0</v>
      </c>
      <c r="U333" s="32"/>
      <c r="V333" s="32"/>
      <c r="W333" s="32"/>
      <c r="X333" s="32"/>
      <c r="Y333" s="32"/>
      <c r="Z333" s="32"/>
      <c r="AA333" s="32"/>
      <c r="AB333" s="32"/>
      <c r="AC333" s="32"/>
      <c r="AD333" s="32"/>
      <c r="AE333" s="32"/>
      <c r="AR333" s="155" t="s">
        <v>311</v>
      </c>
      <c r="AT333" s="155" t="s">
        <v>120</v>
      </c>
      <c r="AU333" s="155" t="s">
        <v>82</v>
      </c>
      <c r="AY333" s="17" t="s">
        <v>118</v>
      </c>
      <c r="BE333" s="156">
        <f>IF(N333="základní",J333,0)</f>
        <v>0</v>
      </c>
      <c r="BF333" s="156">
        <f>IF(N333="snížená",J333,0)</f>
        <v>0</v>
      </c>
      <c r="BG333" s="156">
        <f>IF(N333="zákl. přenesená",J333,0)</f>
        <v>0</v>
      </c>
      <c r="BH333" s="156">
        <f>IF(N333="sníž. přenesená",J333,0)</f>
        <v>0</v>
      </c>
      <c r="BI333" s="156">
        <f>IF(N333="nulová",J333,0)</f>
        <v>0</v>
      </c>
      <c r="BJ333" s="17" t="s">
        <v>30</v>
      </c>
      <c r="BK333" s="156">
        <f>ROUND(I333*H333,2)</f>
        <v>0</v>
      </c>
      <c r="BL333" s="17" t="s">
        <v>311</v>
      </c>
      <c r="BM333" s="155" t="s">
        <v>467</v>
      </c>
    </row>
    <row r="334" spans="1:65" s="14" customFormat="1">
      <c r="B334" s="170"/>
      <c r="D334" s="163" t="s">
        <v>129</v>
      </c>
      <c r="E334" s="171" t="s">
        <v>1</v>
      </c>
      <c r="F334" s="172" t="s">
        <v>468</v>
      </c>
      <c r="H334" s="173">
        <v>59</v>
      </c>
      <c r="I334" s="174"/>
      <c r="L334" s="170"/>
      <c r="M334" s="175"/>
      <c r="N334" s="176"/>
      <c r="O334" s="176"/>
      <c r="P334" s="176"/>
      <c r="Q334" s="176"/>
      <c r="R334" s="176"/>
      <c r="S334" s="176"/>
      <c r="T334" s="177"/>
      <c r="AT334" s="171" t="s">
        <v>129</v>
      </c>
      <c r="AU334" s="171" t="s">
        <v>82</v>
      </c>
      <c r="AV334" s="14" t="s">
        <v>82</v>
      </c>
      <c r="AW334" s="14" t="s">
        <v>29</v>
      </c>
      <c r="AX334" s="14" t="s">
        <v>30</v>
      </c>
      <c r="AY334" s="171" t="s">
        <v>118</v>
      </c>
    </row>
    <row r="335" spans="1:65" s="2" customFormat="1" ht="16.5" customHeight="1">
      <c r="A335" s="32"/>
      <c r="B335" s="143"/>
      <c r="C335" s="144" t="s">
        <v>468</v>
      </c>
      <c r="D335" s="144" t="s">
        <v>120</v>
      </c>
      <c r="E335" s="145" t="s">
        <v>469</v>
      </c>
      <c r="F335" s="146" t="s">
        <v>470</v>
      </c>
      <c r="G335" s="147" t="s">
        <v>214</v>
      </c>
      <c r="H335" s="148">
        <v>75</v>
      </c>
      <c r="I335" s="149"/>
      <c r="J335" s="150">
        <f>ROUND(I335*H335,2)</f>
        <v>0</v>
      </c>
      <c r="K335" s="146" t="s">
        <v>124</v>
      </c>
      <c r="L335" s="33"/>
      <c r="M335" s="151" t="s">
        <v>1</v>
      </c>
      <c r="N335" s="152" t="s">
        <v>38</v>
      </c>
      <c r="O335" s="58"/>
      <c r="P335" s="153">
        <f>O335*H335</f>
        <v>0</v>
      </c>
      <c r="Q335" s="153">
        <v>0</v>
      </c>
      <c r="R335" s="153">
        <f>Q335*H335</f>
        <v>0</v>
      </c>
      <c r="S335" s="153">
        <v>0</v>
      </c>
      <c r="T335" s="154">
        <f>S335*H335</f>
        <v>0</v>
      </c>
      <c r="U335" s="32"/>
      <c r="V335" s="32"/>
      <c r="W335" s="32"/>
      <c r="X335" s="32"/>
      <c r="Y335" s="32"/>
      <c r="Z335" s="32"/>
      <c r="AA335" s="32"/>
      <c r="AB335" s="32"/>
      <c r="AC335" s="32"/>
      <c r="AD335" s="32"/>
      <c r="AE335" s="32"/>
      <c r="AR335" s="155" t="s">
        <v>311</v>
      </c>
      <c r="AT335" s="155" t="s">
        <v>120</v>
      </c>
      <c r="AU335" s="155" t="s">
        <v>82</v>
      </c>
      <c r="AY335" s="17" t="s">
        <v>118</v>
      </c>
      <c r="BE335" s="156">
        <f>IF(N335="základní",J335,0)</f>
        <v>0</v>
      </c>
      <c r="BF335" s="156">
        <f>IF(N335="snížená",J335,0)</f>
        <v>0</v>
      </c>
      <c r="BG335" s="156">
        <f>IF(N335="zákl. přenesená",J335,0)</f>
        <v>0</v>
      </c>
      <c r="BH335" s="156">
        <f>IF(N335="sníž. přenesená",J335,0)</f>
        <v>0</v>
      </c>
      <c r="BI335" s="156">
        <f>IF(N335="nulová",J335,0)</f>
        <v>0</v>
      </c>
      <c r="BJ335" s="17" t="s">
        <v>30</v>
      </c>
      <c r="BK335" s="156">
        <f>ROUND(I335*H335,2)</f>
        <v>0</v>
      </c>
      <c r="BL335" s="17" t="s">
        <v>311</v>
      </c>
      <c r="BM335" s="155" t="s">
        <v>471</v>
      </c>
    </row>
    <row r="336" spans="1:65" s="2" customFormat="1">
      <c r="A336" s="32"/>
      <c r="B336" s="33"/>
      <c r="C336" s="32"/>
      <c r="D336" s="157" t="s">
        <v>127</v>
      </c>
      <c r="E336" s="32"/>
      <c r="F336" s="158" t="s">
        <v>472</v>
      </c>
      <c r="G336" s="32"/>
      <c r="H336" s="32"/>
      <c r="I336" s="159"/>
      <c r="J336" s="32"/>
      <c r="K336" s="32"/>
      <c r="L336" s="33"/>
      <c r="M336" s="160"/>
      <c r="N336" s="161"/>
      <c r="O336" s="58"/>
      <c r="P336" s="58"/>
      <c r="Q336" s="58"/>
      <c r="R336" s="58"/>
      <c r="S336" s="58"/>
      <c r="T336" s="59"/>
      <c r="U336" s="32"/>
      <c r="V336" s="32"/>
      <c r="W336" s="32"/>
      <c r="X336" s="32"/>
      <c r="Y336" s="32"/>
      <c r="Z336" s="32"/>
      <c r="AA336" s="32"/>
      <c r="AB336" s="32"/>
      <c r="AC336" s="32"/>
      <c r="AD336" s="32"/>
      <c r="AE336" s="32"/>
      <c r="AT336" s="17" t="s">
        <v>127</v>
      </c>
      <c r="AU336" s="17" t="s">
        <v>82</v>
      </c>
    </row>
    <row r="337" spans="1:65" s="14" customFormat="1">
      <c r="B337" s="170"/>
      <c r="D337" s="163" t="s">
        <v>129</v>
      </c>
      <c r="E337" s="171" t="s">
        <v>1</v>
      </c>
      <c r="F337" s="172" t="s">
        <v>473</v>
      </c>
      <c r="H337" s="173">
        <v>75</v>
      </c>
      <c r="I337" s="174"/>
      <c r="L337" s="170"/>
      <c r="M337" s="175"/>
      <c r="N337" s="176"/>
      <c r="O337" s="176"/>
      <c r="P337" s="176"/>
      <c r="Q337" s="176"/>
      <c r="R337" s="176"/>
      <c r="S337" s="176"/>
      <c r="T337" s="177"/>
      <c r="AT337" s="171" t="s">
        <v>129</v>
      </c>
      <c r="AU337" s="171" t="s">
        <v>82</v>
      </c>
      <c r="AV337" s="14" t="s">
        <v>82</v>
      </c>
      <c r="AW337" s="14" t="s">
        <v>29</v>
      </c>
      <c r="AX337" s="14" t="s">
        <v>30</v>
      </c>
      <c r="AY337" s="171" t="s">
        <v>118</v>
      </c>
    </row>
    <row r="338" spans="1:65" s="2" customFormat="1" ht="21.75" customHeight="1">
      <c r="A338" s="32"/>
      <c r="B338" s="143"/>
      <c r="C338" s="144" t="s">
        <v>474</v>
      </c>
      <c r="D338" s="144" t="s">
        <v>120</v>
      </c>
      <c r="E338" s="145" t="s">
        <v>475</v>
      </c>
      <c r="F338" s="146" t="s">
        <v>476</v>
      </c>
      <c r="G338" s="147" t="s">
        <v>214</v>
      </c>
      <c r="H338" s="148">
        <v>75</v>
      </c>
      <c r="I338" s="149"/>
      <c r="J338" s="150">
        <f>ROUND(I338*H338,2)</f>
        <v>0</v>
      </c>
      <c r="K338" s="146" t="s">
        <v>1</v>
      </c>
      <c r="L338" s="33"/>
      <c r="M338" s="151" t="s">
        <v>1</v>
      </c>
      <c r="N338" s="152" t="s">
        <v>38</v>
      </c>
      <c r="O338" s="58"/>
      <c r="P338" s="153">
        <f>O338*H338</f>
        <v>0</v>
      </c>
      <c r="Q338" s="153">
        <v>0</v>
      </c>
      <c r="R338" s="153">
        <f>Q338*H338</f>
        <v>0</v>
      </c>
      <c r="S338" s="153">
        <v>0</v>
      </c>
      <c r="T338" s="154">
        <f>S338*H338</f>
        <v>0</v>
      </c>
      <c r="U338" s="32"/>
      <c r="V338" s="32"/>
      <c r="W338" s="32"/>
      <c r="X338" s="32"/>
      <c r="Y338" s="32"/>
      <c r="Z338" s="32"/>
      <c r="AA338" s="32"/>
      <c r="AB338" s="32"/>
      <c r="AC338" s="32"/>
      <c r="AD338" s="32"/>
      <c r="AE338" s="32"/>
      <c r="AR338" s="155" t="s">
        <v>311</v>
      </c>
      <c r="AT338" s="155" t="s">
        <v>120</v>
      </c>
      <c r="AU338" s="155" t="s">
        <v>82</v>
      </c>
      <c r="AY338" s="17" t="s">
        <v>118</v>
      </c>
      <c r="BE338" s="156">
        <f>IF(N338="základní",J338,0)</f>
        <v>0</v>
      </c>
      <c r="BF338" s="156">
        <f>IF(N338="snížená",J338,0)</f>
        <v>0</v>
      </c>
      <c r="BG338" s="156">
        <f>IF(N338="zákl. přenesená",J338,0)</f>
        <v>0</v>
      </c>
      <c r="BH338" s="156">
        <f>IF(N338="sníž. přenesená",J338,0)</f>
        <v>0</v>
      </c>
      <c r="BI338" s="156">
        <f>IF(N338="nulová",J338,0)</f>
        <v>0</v>
      </c>
      <c r="BJ338" s="17" t="s">
        <v>30</v>
      </c>
      <c r="BK338" s="156">
        <f>ROUND(I338*H338,2)</f>
        <v>0</v>
      </c>
      <c r="BL338" s="17" t="s">
        <v>311</v>
      </c>
      <c r="BM338" s="155" t="s">
        <v>477</v>
      </c>
    </row>
    <row r="339" spans="1:65" s="14" customFormat="1">
      <c r="B339" s="170"/>
      <c r="D339" s="163" t="s">
        <v>129</v>
      </c>
      <c r="E339" s="171" t="s">
        <v>1</v>
      </c>
      <c r="F339" s="172" t="s">
        <v>473</v>
      </c>
      <c r="H339" s="173">
        <v>75</v>
      </c>
      <c r="I339" s="174"/>
      <c r="L339" s="170"/>
      <c r="M339" s="175"/>
      <c r="N339" s="176"/>
      <c r="O339" s="176"/>
      <c r="P339" s="176"/>
      <c r="Q339" s="176"/>
      <c r="R339" s="176"/>
      <c r="S339" s="176"/>
      <c r="T339" s="177"/>
      <c r="AT339" s="171" t="s">
        <v>129</v>
      </c>
      <c r="AU339" s="171" t="s">
        <v>82</v>
      </c>
      <c r="AV339" s="14" t="s">
        <v>82</v>
      </c>
      <c r="AW339" s="14" t="s">
        <v>29</v>
      </c>
      <c r="AX339" s="14" t="s">
        <v>30</v>
      </c>
      <c r="AY339" s="171" t="s">
        <v>118</v>
      </c>
    </row>
    <row r="340" spans="1:65" s="2" customFormat="1" ht="16.5" customHeight="1">
      <c r="A340" s="32"/>
      <c r="B340" s="143"/>
      <c r="C340" s="186" t="s">
        <v>478</v>
      </c>
      <c r="D340" s="186" t="s">
        <v>249</v>
      </c>
      <c r="E340" s="187" t="s">
        <v>479</v>
      </c>
      <c r="F340" s="188" t="s">
        <v>480</v>
      </c>
      <c r="G340" s="189" t="s">
        <v>207</v>
      </c>
      <c r="H340" s="190">
        <v>12</v>
      </c>
      <c r="I340" s="191"/>
      <c r="J340" s="192">
        <f>ROUND(I340*H340,2)</f>
        <v>0</v>
      </c>
      <c r="K340" s="188" t="s">
        <v>124</v>
      </c>
      <c r="L340" s="193"/>
      <c r="M340" s="194" t="s">
        <v>1</v>
      </c>
      <c r="N340" s="195" t="s">
        <v>38</v>
      </c>
      <c r="O340" s="58"/>
      <c r="P340" s="153">
        <f>O340*H340</f>
        <v>0</v>
      </c>
      <c r="Q340" s="153">
        <v>0</v>
      </c>
      <c r="R340" s="153">
        <f>Q340*H340</f>
        <v>0</v>
      </c>
      <c r="S340" s="153">
        <v>0</v>
      </c>
      <c r="T340" s="154">
        <f>S340*H340</f>
        <v>0</v>
      </c>
      <c r="U340" s="32"/>
      <c r="V340" s="32"/>
      <c r="W340" s="32"/>
      <c r="X340" s="32"/>
      <c r="Y340" s="32"/>
      <c r="Z340" s="32"/>
      <c r="AA340" s="32"/>
      <c r="AB340" s="32"/>
      <c r="AC340" s="32"/>
      <c r="AD340" s="32"/>
      <c r="AE340" s="32"/>
      <c r="AR340" s="155" t="s">
        <v>317</v>
      </c>
      <c r="AT340" s="155" t="s">
        <v>249</v>
      </c>
      <c r="AU340" s="155" t="s">
        <v>82</v>
      </c>
      <c r="AY340" s="17" t="s">
        <v>118</v>
      </c>
      <c r="BE340" s="156">
        <f>IF(N340="základní",J340,0)</f>
        <v>0</v>
      </c>
      <c r="BF340" s="156">
        <f>IF(N340="snížená",J340,0)</f>
        <v>0</v>
      </c>
      <c r="BG340" s="156">
        <f>IF(N340="zákl. přenesená",J340,0)</f>
        <v>0</v>
      </c>
      <c r="BH340" s="156">
        <f>IF(N340="sníž. přenesená",J340,0)</f>
        <v>0</v>
      </c>
      <c r="BI340" s="156">
        <f>IF(N340="nulová",J340,0)</f>
        <v>0</v>
      </c>
      <c r="BJ340" s="17" t="s">
        <v>30</v>
      </c>
      <c r="BK340" s="156">
        <f>ROUND(I340*H340,2)</f>
        <v>0</v>
      </c>
      <c r="BL340" s="17" t="s">
        <v>311</v>
      </c>
      <c r="BM340" s="155" t="s">
        <v>481</v>
      </c>
    </row>
    <row r="341" spans="1:65" s="13" customFormat="1">
      <c r="B341" s="162"/>
      <c r="D341" s="163" t="s">
        <v>129</v>
      </c>
      <c r="E341" s="164" t="s">
        <v>1</v>
      </c>
      <c r="F341" s="165" t="s">
        <v>482</v>
      </c>
      <c r="H341" s="164" t="s">
        <v>1</v>
      </c>
      <c r="I341" s="166"/>
      <c r="L341" s="162"/>
      <c r="M341" s="167"/>
      <c r="N341" s="168"/>
      <c r="O341" s="168"/>
      <c r="P341" s="168"/>
      <c r="Q341" s="168"/>
      <c r="R341" s="168"/>
      <c r="S341" s="168"/>
      <c r="T341" s="169"/>
      <c r="AT341" s="164" t="s">
        <v>129</v>
      </c>
      <c r="AU341" s="164" t="s">
        <v>82</v>
      </c>
      <c r="AV341" s="13" t="s">
        <v>30</v>
      </c>
      <c r="AW341" s="13" t="s">
        <v>29</v>
      </c>
      <c r="AX341" s="13" t="s">
        <v>73</v>
      </c>
      <c r="AY341" s="164" t="s">
        <v>118</v>
      </c>
    </row>
    <row r="342" spans="1:65" s="14" customFormat="1">
      <c r="B342" s="170"/>
      <c r="D342" s="163" t="s">
        <v>129</v>
      </c>
      <c r="E342" s="171" t="s">
        <v>1</v>
      </c>
      <c r="F342" s="172" t="s">
        <v>483</v>
      </c>
      <c r="H342" s="173">
        <v>12</v>
      </c>
      <c r="I342" s="174"/>
      <c r="L342" s="170"/>
      <c r="M342" s="175"/>
      <c r="N342" s="176"/>
      <c r="O342" s="176"/>
      <c r="P342" s="176"/>
      <c r="Q342" s="176"/>
      <c r="R342" s="176"/>
      <c r="S342" s="176"/>
      <c r="T342" s="177"/>
      <c r="AT342" s="171" t="s">
        <v>129</v>
      </c>
      <c r="AU342" s="171" t="s">
        <v>82</v>
      </c>
      <c r="AV342" s="14" t="s">
        <v>82</v>
      </c>
      <c r="AW342" s="14" t="s">
        <v>29</v>
      </c>
      <c r="AX342" s="14" t="s">
        <v>73</v>
      </c>
      <c r="AY342" s="171" t="s">
        <v>118</v>
      </c>
    </row>
    <row r="343" spans="1:65" s="15" customFormat="1">
      <c r="B343" s="178"/>
      <c r="D343" s="163" t="s">
        <v>129</v>
      </c>
      <c r="E343" s="179" t="s">
        <v>1</v>
      </c>
      <c r="F343" s="180" t="s">
        <v>148</v>
      </c>
      <c r="H343" s="181">
        <v>12</v>
      </c>
      <c r="I343" s="182"/>
      <c r="L343" s="178"/>
      <c r="M343" s="183"/>
      <c r="N343" s="184"/>
      <c r="O343" s="184"/>
      <c r="P343" s="184"/>
      <c r="Q343" s="184"/>
      <c r="R343" s="184"/>
      <c r="S343" s="184"/>
      <c r="T343" s="185"/>
      <c r="AT343" s="179" t="s">
        <v>129</v>
      </c>
      <c r="AU343" s="179" t="s">
        <v>82</v>
      </c>
      <c r="AV343" s="15" t="s">
        <v>125</v>
      </c>
      <c r="AW343" s="15" t="s">
        <v>29</v>
      </c>
      <c r="AX343" s="15" t="s">
        <v>30</v>
      </c>
      <c r="AY343" s="179" t="s">
        <v>118</v>
      </c>
    </row>
    <row r="344" spans="1:65" s="2" customFormat="1" ht="24.2" customHeight="1">
      <c r="A344" s="32"/>
      <c r="B344" s="143"/>
      <c r="C344" s="144" t="s">
        <v>484</v>
      </c>
      <c r="D344" s="144" t="s">
        <v>120</v>
      </c>
      <c r="E344" s="145" t="s">
        <v>485</v>
      </c>
      <c r="F344" s="146" t="s">
        <v>486</v>
      </c>
      <c r="G344" s="147" t="s">
        <v>214</v>
      </c>
      <c r="H344" s="148">
        <v>75</v>
      </c>
      <c r="I344" s="149"/>
      <c r="J344" s="150">
        <f>ROUND(I344*H344,2)</f>
        <v>0</v>
      </c>
      <c r="K344" s="146" t="s">
        <v>1</v>
      </c>
      <c r="L344" s="33"/>
      <c r="M344" s="151" t="s">
        <v>1</v>
      </c>
      <c r="N344" s="152" t="s">
        <v>38</v>
      </c>
      <c r="O344" s="58"/>
      <c r="P344" s="153">
        <f>O344*H344</f>
        <v>0</v>
      </c>
      <c r="Q344" s="153">
        <v>0</v>
      </c>
      <c r="R344" s="153">
        <f>Q344*H344</f>
        <v>0</v>
      </c>
      <c r="S344" s="153">
        <v>0</v>
      </c>
      <c r="T344" s="154">
        <f>S344*H344</f>
        <v>0</v>
      </c>
      <c r="U344" s="32"/>
      <c r="V344" s="32"/>
      <c r="W344" s="32"/>
      <c r="X344" s="32"/>
      <c r="Y344" s="32"/>
      <c r="Z344" s="32"/>
      <c r="AA344" s="32"/>
      <c r="AB344" s="32"/>
      <c r="AC344" s="32"/>
      <c r="AD344" s="32"/>
      <c r="AE344" s="32"/>
      <c r="AR344" s="155" t="s">
        <v>311</v>
      </c>
      <c r="AT344" s="155" t="s">
        <v>120</v>
      </c>
      <c r="AU344" s="155" t="s">
        <v>82</v>
      </c>
      <c r="AY344" s="17" t="s">
        <v>118</v>
      </c>
      <c r="BE344" s="156">
        <f>IF(N344="základní",J344,0)</f>
        <v>0</v>
      </c>
      <c r="BF344" s="156">
        <f>IF(N344="snížená",J344,0)</f>
        <v>0</v>
      </c>
      <c r="BG344" s="156">
        <f>IF(N344="zákl. přenesená",J344,0)</f>
        <v>0</v>
      </c>
      <c r="BH344" s="156">
        <f>IF(N344="sníž. přenesená",J344,0)</f>
        <v>0</v>
      </c>
      <c r="BI344" s="156">
        <f>IF(N344="nulová",J344,0)</f>
        <v>0</v>
      </c>
      <c r="BJ344" s="17" t="s">
        <v>30</v>
      </c>
      <c r="BK344" s="156">
        <f>ROUND(I344*H344,2)</f>
        <v>0</v>
      </c>
      <c r="BL344" s="17" t="s">
        <v>311</v>
      </c>
      <c r="BM344" s="155" t="s">
        <v>487</v>
      </c>
    </row>
    <row r="345" spans="1:65" s="14" customFormat="1">
      <c r="B345" s="170"/>
      <c r="D345" s="163" t="s">
        <v>129</v>
      </c>
      <c r="E345" s="171" t="s">
        <v>1</v>
      </c>
      <c r="F345" s="172" t="s">
        <v>473</v>
      </c>
      <c r="H345" s="173">
        <v>75</v>
      </c>
      <c r="I345" s="174"/>
      <c r="L345" s="170"/>
      <c r="M345" s="175"/>
      <c r="N345" s="176"/>
      <c r="O345" s="176"/>
      <c r="P345" s="176"/>
      <c r="Q345" s="176"/>
      <c r="R345" s="176"/>
      <c r="S345" s="176"/>
      <c r="T345" s="177"/>
      <c r="AT345" s="171" t="s">
        <v>129</v>
      </c>
      <c r="AU345" s="171" t="s">
        <v>82</v>
      </c>
      <c r="AV345" s="14" t="s">
        <v>82</v>
      </c>
      <c r="AW345" s="14" t="s">
        <v>29</v>
      </c>
      <c r="AX345" s="14" t="s">
        <v>30</v>
      </c>
      <c r="AY345" s="171" t="s">
        <v>118</v>
      </c>
    </row>
    <row r="346" spans="1:65" s="2" customFormat="1" ht="16.5" customHeight="1">
      <c r="A346" s="32"/>
      <c r="B346" s="143"/>
      <c r="C346" s="186" t="s">
        <v>488</v>
      </c>
      <c r="D346" s="186" t="s">
        <v>249</v>
      </c>
      <c r="E346" s="187" t="s">
        <v>489</v>
      </c>
      <c r="F346" s="188" t="s">
        <v>490</v>
      </c>
      <c r="G346" s="189" t="s">
        <v>325</v>
      </c>
      <c r="H346" s="190">
        <v>2.363</v>
      </c>
      <c r="I346" s="191"/>
      <c r="J346" s="192">
        <f>ROUND(I346*H346,2)</f>
        <v>0</v>
      </c>
      <c r="K346" s="188" t="s">
        <v>124</v>
      </c>
      <c r="L346" s="193"/>
      <c r="M346" s="194" t="s">
        <v>1</v>
      </c>
      <c r="N346" s="195" t="s">
        <v>38</v>
      </c>
      <c r="O346" s="58"/>
      <c r="P346" s="153">
        <f>O346*H346</f>
        <v>0</v>
      </c>
      <c r="Q346" s="153">
        <v>1E-3</v>
      </c>
      <c r="R346" s="153">
        <f>Q346*H346</f>
        <v>2.3630000000000001E-3</v>
      </c>
      <c r="S346" s="153">
        <v>0</v>
      </c>
      <c r="T346" s="154">
        <f>S346*H346</f>
        <v>0</v>
      </c>
      <c r="U346" s="32"/>
      <c r="V346" s="32"/>
      <c r="W346" s="32"/>
      <c r="X346" s="32"/>
      <c r="Y346" s="32"/>
      <c r="Z346" s="32"/>
      <c r="AA346" s="32"/>
      <c r="AB346" s="32"/>
      <c r="AC346" s="32"/>
      <c r="AD346" s="32"/>
      <c r="AE346" s="32"/>
      <c r="AR346" s="155" t="s">
        <v>317</v>
      </c>
      <c r="AT346" s="155" t="s">
        <v>249</v>
      </c>
      <c r="AU346" s="155" t="s">
        <v>82</v>
      </c>
      <c r="AY346" s="17" t="s">
        <v>118</v>
      </c>
      <c r="BE346" s="156">
        <f>IF(N346="základní",J346,0)</f>
        <v>0</v>
      </c>
      <c r="BF346" s="156">
        <f>IF(N346="snížená",J346,0)</f>
        <v>0</v>
      </c>
      <c r="BG346" s="156">
        <f>IF(N346="zákl. přenesená",J346,0)</f>
        <v>0</v>
      </c>
      <c r="BH346" s="156">
        <f>IF(N346="sníž. přenesená",J346,0)</f>
        <v>0</v>
      </c>
      <c r="BI346" s="156">
        <f>IF(N346="nulová",J346,0)</f>
        <v>0</v>
      </c>
      <c r="BJ346" s="17" t="s">
        <v>30</v>
      </c>
      <c r="BK346" s="156">
        <f>ROUND(I346*H346,2)</f>
        <v>0</v>
      </c>
      <c r="BL346" s="17" t="s">
        <v>311</v>
      </c>
      <c r="BM346" s="155" t="s">
        <v>491</v>
      </c>
    </row>
    <row r="347" spans="1:65" s="14" customFormat="1">
      <c r="B347" s="170"/>
      <c r="D347" s="163" t="s">
        <v>129</v>
      </c>
      <c r="E347" s="171" t="s">
        <v>1</v>
      </c>
      <c r="F347" s="172" t="s">
        <v>492</v>
      </c>
      <c r="H347" s="173">
        <v>2.363</v>
      </c>
      <c r="I347" s="174"/>
      <c r="L347" s="170"/>
      <c r="M347" s="175"/>
      <c r="N347" s="176"/>
      <c r="O347" s="176"/>
      <c r="P347" s="176"/>
      <c r="Q347" s="176"/>
      <c r="R347" s="176"/>
      <c r="S347" s="176"/>
      <c r="T347" s="177"/>
      <c r="AT347" s="171" t="s">
        <v>129</v>
      </c>
      <c r="AU347" s="171" t="s">
        <v>82</v>
      </c>
      <c r="AV347" s="14" t="s">
        <v>82</v>
      </c>
      <c r="AW347" s="14" t="s">
        <v>29</v>
      </c>
      <c r="AX347" s="14" t="s">
        <v>73</v>
      </c>
      <c r="AY347" s="171" t="s">
        <v>118</v>
      </c>
    </row>
    <row r="348" spans="1:65" s="15" customFormat="1">
      <c r="B348" s="178"/>
      <c r="D348" s="163" t="s">
        <v>129</v>
      </c>
      <c r="E348" s="179" t="s">
        <v>1</v>
      </c>
      <c r="F348" s="180" t="s">
        <v>148</v>
      </c>
      <c r="H348" s="181">
        <v>2.363</v>
      </c>
      <c r="I348" s="182"/>
      <c r="L348" s="178"/>
      <c r="M348" s="183"/>
      <c r="N348" s="184"/>
      <c r="O348" s="184"/>
      <c r="P348" s="184"/>
      <c r="Q348" s="184"/>
      <c r="R348" s="184"/>
      <c r="S348" s="184"/>
      <c r="T348" s="185"/>
      <c r="AT348" s="179" t="s">
        <v>129</v>
      </c>
      <c r="AU348" s="179" t="s">
        <v>82</v>
      </c>
      <c r="AV348" s="15" t="s">
        <v>125</v>
      </c>
      <c r="AW348" s="15" t="s">
        <v>29</v>
      </c>
      <c r="AX348" s="15" t="s">
        <v>30</v>
      </c>
      <c r="AY348" s="179" t="s">
        <v>118</v>
      </c>
    </row>
    <row r="349" spans="1:65" s="2" customFormat="1" ht="16.5" customHeight="1">
      <c r="A349" s="32"/>
      <c r="B349" s="143"/>
      <c r="C349" s="144" t="s">
        <v>311</v>
      </c>
      <c r="D349" s="144" t="s">
        <v>120</v>
      </c>
      <c r="E349" s="145" t="s">
        <v>493</v>
      </c>
      <c r="F349" s="146" t="s">
        <v>494</v>
      </c>
      <c r="G349" s="147" t="s">
        <v>226</v>
      </c>
      <c r="H349" s="148">
        <v>49</v>
      </c>
      <c r="I349" s="149"/>
      <c r="J349" s="150">
        <f>ROUND(I349*H349,2)</f>
        <v>0</v>
      </c>
      <c r="K349" s="146" t="s">
        <v>124</v>
      </c>
      <c r="L349" s="33"/>
      <c r="M349" s="151" t="s">
        <v>1</v>
      </c>
      <c r="N349" s="152" t="s">
        <v>38</v>
      </c>
      <c r="O349" s="58"/>
      <c r="P349" s="153">
        <f>O349*H349</f>
        <v>0</v>
      </c>
      <c r="Q349" s="153">
        <v>0</v>
      </c>
      <c r="R349" s="153">
        <f>Q349*H349</f>
        <v>0</v>
      </c>
      <c r="S349" s="153">
        <v>0</v>
      </c>
      <c r="T349" s="154">
        <f>S349*H349</f>
        <v>0</v>
      </c>
      <c r="U349" s="32"/>
      <c r="V349" s="32"/>
      <c r="W349" s="32"/>
      <c r="X349" s="32"/>
      <c r="Y349" s="32"/>
      <c r="Z349" s="32"/>
      <c r="AA349" s="32"/>
      <c r="AB349" s="32"/>
      <c r="AC349" s="32"/>
      <c r="AD349" s="32"/>
      <c r="AE349" s="32"/>
      <c r="AR349" s="155" t="s">
        <v>311</v>
      </c>
      <c r="AT349" s="155" t="s">
        <v>120</v>
      </c>
      <c r="AU349" s="155" t="s">
        <v>82</v>
      </c>
      <c r="AY349" s="17" t="s">
        <v>118</v>
      </c>
      <c r="BE349" s="156">
        <f>IF(N349="základní",J349,0)</f>
        <v>0</v>
      </c>
      <c r="BF349" s="156">
        <f>IF(N349="snížená",J349,0)</f>
        <v>0</v>
      </c>
      <c r="BG349" s="156">
        <f>IF(N349="zákl. přenesená",J349,0)</f>
        <v>0</v>
      </c>
      <c r="BH349" s="156">
        <f>IF(N349="sníž. přenesená",J349,0)</f>
        <v>0</v>
      </c>
      <c r="BI349" s="156">
        <f>IF(N349="nulová",J349,0)</f>
        <v>0</v>
      </c>
      <c r="BJ349" s="17" t="s">
        <v>30</v>
      </c>
      <c r="BK349" s="156">
        <f>ROUND(I349*H349,2)</f>
        <v>0</v>
      </c>
      <c r="BL349" s="17" t="s">
        <v>311</v>
      </c>
      <c r="BM349" s="155" t="s">
        <v>495</v>
      </c>
    </row>
    <row r="350" spans="1:65" s="2" customFormat="1">
      <c r="A350" s="32"/>
      <c r="B350" s="33"/>
      <c r="C350" s="32"/>
      <c r="D350" s="157" t="s">
        <v>127</v>
      </c>
      <c r="E350" s="32"/>
      <c r="F350" s="158" t="s">
        <v>496</v>
      </c>
      <c r="G350" s="32"/>
      <c r="H350" s="32"/>
      <c r="I350" s="159"/>
      <c r="J350" s="32"/>
      <c r="K350" s="32"/>
      <c r="L350" s="33"/>
      <c r="M350" s="160"/>
      <c r="N350" s="161"/>
      <c r="O350" s="58"/>
      <c r="P350" s="58"/>
      <c r="Q350" s="58"/>
      <c r="R350" s="58"/>
      <c r="S350" s="58"/>
      <c r="T350" s="59"/>
      <c r="U350" s="32"/>
      <c r="V350" s="32"/>
      <c r="W350" s="32"/>
      <c r="X350" s="32"/>
      <c r="Y350" s="32"/>
      <c r="Z350" s="32"/>
      <c r="AA350" s="32"/>
      <c r="AB350" s="32"/>
      <c r="AC350" s="32"/>
      <c r="AD350" s="32"/>
      <c r="AE350" s="32"/>
      <c r="AT350" s="17" t="s">
        <v>127</v>
      </c>
      <c r="AU350" s="17" t="s">
        <v>82</v>
      </c>
    </row>
    <row r="351" spans="1:65" s="14" customFormat="1">
      <c r="B351" s="170"/>
      <c r="D351" s="163" t="s">
        <v>129</v>
      </c>
      <c r="E351" s="171" t="s">
        <v>1</v>
      </c>
      <c r="F351" s="172" t="s">
        <v>409</v>
      </c>
      <c r="H351" s="173">
        <v>49</v>
      </c>
      <c r="I351" s="174"/>
      <c r="L351" s="170"/>
      <c r="M351" s="175"/>
      <c r="N351" s="176"/>
      <c r="O351" s="176"/>
      <c r="P351" s="176"/>
      <c r="Q351" s="176"/>
      <c r="R351" s="176"/>
      <c r="S351" s="176"/>
      <c r="T351" s="177"/>
      <c r="AT351" s="171" t="s">
        <v>129</v>
      </c>
      <c r="AU351" s="171" t="s">
        <v>82</v>
      </c>
      <c r="AV351" s="14" t="s">
        <v>82</v>
      </c>
      <c r="AW351" s="14" t="s">
        <v>29</v>
      </c>
      <c r="AX351" s="14" t="s">
        <v>30</v>
      </c>
      <c r="AY351" s="171" t="s">
        <v>118</v>
      </c>
    </row>
    <row r="352" spans="1:65" s="2" customFormat="1" ht="16.5" customHeight="1">
      <c r="A352" s="32"/>
      <c r="B352" s="143"/>
      <c r="C352" s="144" t="s">
        <v>497</v>
      </c>
      <c r="D352" s="144" t="s">
        <v>120</v>
      </c>
      <c r="E352" s="145" t="s">
        <v>498</v>
      </c>
      <c r="F352" s="146" t="s">
        <v>499</v>
      </c>
      <c r="G352" s="147" t="s">
        <v>226</v>
      </c>
      <c r="H352" s="148">
        <v>3.96</v>
      </c>
      <c r="I352" s="149"/>
      <c r="J352" s="150">
        <f>ROUND(I352*H352,2)</f>
        <v>0</v>
      </c>
      <c r="K352" s="146" t="s">
        <v>1</v>
      </c>
      <c r="L352" s="33"/>
      <c r="M352" s="151" t="s">
        <v>1</v>
      </c>
      <c r="N352" s="152" t="s">
        <v>38</v>
      </c>
      <c r="O352" s="58"/>
      <c r="P352" s="153">
        <f>O352*H352</f>
        <v>0</v>
      </c>
      <c r="Q352" s="153">
        <v>0</v>
      </c>
      <c r="R352" s="153">
        <f>Q352*H352</f>
        <v>0</v>
      </c>
      <c r="S352" s="153">
        <v>0</v>
      </c>
      <c r="T352" s="154">
        <f>S352*H352</f>
        <v>0</v>
      </c>
      <c r="U352" s="32"/>
      <c r="V352" s="32"/>
      <c r="W352" s="32"/>
      <c r="X352" s="32"/>
      <c r="Y352" s="32"/>
      <c r="Z352" s="32"/>
      <c r="AA352" s="32"/>
      <c r="AB352" s="32"/>
      <c r="AC352" s="32"/>
      <c r="AD352" s="32"/>
      <c r="AE352" s="32"/>
      <c r="AR352" s="155" t="s">
        <v>311</v>
      </c>
      <c r="AT352" s="155" t="s">
        <v>120</v>
      </c>
      <c r="AU352" s="155" t="s">
        <v>82</v>
      </c>
      <c r="AY352" s="17" t="s">
        <v>118</v>
      </c>
      <c r="BE352" s="156">
        <f>IF(N352="základní",J352,0)</f>
        <v>0</v>
      </c>
      <c r="BF352" s="156">
        <f>IF(N352="snížená",J352,0)</f>
        <v>0</v>
      </c>
      <c r="BG352" s="156">
        <f>IF(N352="zákl. přenesená",J352,0)</f>
        <v>0</v>
      </c>
      <c r="BH352" s="156">
        <f>IF(N352="sníž. přenesená",J352,0)</f>
        <v>0</v>
      </c>
      <c r="BI352" s="156">
        <f>IF(N352="nulová",J352,0)</f>
        <v>0</v>
      </c>
      <c r="BJ352" s="17" t="s">
        <v>30</v>
      </c>
      <c r="BK352" s="156">
        <f>ROUND(I352*H352,2)</f>
        <v>0</v>
      </c>
      <c r="BL352" s="17" t="s">
        <v>311</v>
      </c>
      <c r="BM352" s="155" t="s">
        <v>500</v>
      </c>
    </row>
    <row r="353" spans="1:65" s="13" customFormat="1">
      <c r="B353" s="162"/>
      <c r="D353" s="163" t="s">
        <v>129</v>
      </c>
      <c r="E353" s="164" t="s">
        <v>1</v>
      </c>
      <c r="F353" s="165" t="s">
        <v>501</v>
      </c>
      <c r="H353" s="164" t="s">
        <v>1</v>
      </c>
      <c r="I353" s="166"/>
      <c r="L353" s="162"/>
      <c r="M353" s="167"/>
      <c r="N353" s="168"/>
      <c r="O353" s="168"/>
      <c r="P353" s="168"/>
      <c r="Q353" s="168"/>
      <c r="R353" s="168"/>
      <c r="S353" s="168"/>
      <c r="T353" s="169"/>
      <c r="AT353" s="164" t="s">
        <v>129</v>
      </c>
      <c r="AU353" s="164" t="s">
        <v>82</v>
      </c>
      <c r="AV353" s="13" t="s">
        <v>30</v>
      </c>
      <c r="AW353" s="13" t="s">
        <v>29</v>
      </c>
      <c r="AX353" s="13" t="s">
        <v>73</v>
      </c>
      <c r="AY353" s="164" t="s">
        <v>118</v>
      </c>
    </row>
    <row r="354" spans="1:65" s="14" customFormat="1">
      <c r="B354" s="170"/>
      <c r="D354" s="163" t="s">
        <v>129</v>
      </c>
      <c r="E354" s="171" t="s">
        <v>1</v>
      </c>
      <c r="F354" s="172" t="s">
        <v>502</v>
      </c>
      <c r="H354" s="173">
        <v>3.96</v>
      </c>
      <c r="I354" s="174"/>
      <c r="L354" s="170"/>
      <c r="M354" s="175"/>
      <c r="N354" s="176"/>
      <c r="O354" s="176"/>
      <c r="P354" s="176"/>
      <c r="Q354" s="176"/>
      <c r="R354" s="176"/>
      <c r="S354" s="176"/>
      <c r="T354" s="177"/>
      <c r="AT354" s="171" t="s">
        <v>129</v>
      </c>
      <c r="AU354" s="171" t="s">
        <v>82</v>
      </c>
      <c r="AV354" s="14" t="s">
        <v>82</v>
      </c>
      <c r="AW354" s="14" t="s">
        <v>29</v>
      </c>
      <c r="AX354" s="14" t="s">
        <v>73</v>
      </c>
      <c r="AY354" s="171" t="s">
        <v>118</v>
      </c>
    </row>
    <row r="355" spans="1:65" s="15" customFormat="1">
      <c r="B355" s="178"/>
      <c r="D355" s="163" t="s">
        <v>129</v>
      </c>
      <c r="E355" s="179" t="s">
        <v>1</v>
      </c>
      <c r="F355" s="180" t="s">
        <v>148</v>
      </c>
      <c r="H355" s="181">
        <v>3.96</v>
      </c>
      <c r="I355" s="182"/>
      <c r="L355" s="178"/>
      <c r="M355" s="183"/>
      <c r="N355" s="184"/>
      <c r="O355" s="184"/>
      <c r="P355" s="184"/>
      <c r="Q355" s="184"/>
      <c r="R355" s="184"/>
      <c r="S355" s="184"/>
      <c r="T355" s="185"/>
      <c r="AT355" s="179" t="s">
        <v>129</v>
      </c>
      <c r="AU355" s="179" t="s">
        <v>82</v>
      </c>
      <c r="AV355" s="15" t="s">
        <v>125</v>
      </c>
      <c r="AW355" s="15" t="s">
        <v>29</v>
      </c>
      <c r="AX355" s="15" t="s">
        <v>30</v>
      </c>
      <c r="AY355" s="179" t="s">
        <v>118</v>
      </c>
    </row>
    <row r="356" spans="1:65" s="2" customFormat="1" ht="16.5" customHeight="1">
      <c r="A356" s="32"/>
      <c r="B356" s="143"/>
      <c r="C356" s="144" t="s">
        <v>503</v>
      </c>
      <c r="D356" s="144" t="s">
        <v>120</v>
      </c>
      <c r="E356" s="145" t="s">
        <v>504</v>
      </c>
      <c r="F356" s="146" t="s">
        <v>505</v>
      </c>
      <c r="G356" s="147" t="s">
        <v>226</v>
      </c>
      <c r="H356" s="148">
        <v>60.783999999999999</v>
      </c>
      <c r="I356" s="149"/>
      <c r="J356" s="150">
        <f>ROUND(I356*H356,2)</f>
        <v>0</v>
      </c>
      <c r="K356" s="146" t="s">
        <v>124</v>
      </c>
      <c r="L356" s="33"/>
      <c r="M356" s="151" t="s">
        <v>1</v>
      </c>
      <c r="N356" s="152" t="s">
        <v>38</v>
      </c>
      <c r="O356" s="58"/>
      <c r="P356" s="153">
        <f>O356*H356</f>
        <v>0</v>
      </c>
      <c r="Q356" s="153">
        <v>1.2E-4</v>
      </c>
      <c r="R356" s="153">
        <f>Q356*H356</f>
        <v>7.2940799999999997E-3</v>
      </c>
      <c r="S356" s="153">
        <v>0</v>
      </c>
      <c r="T356" s="154">
        <f>S356*H356</f>
        <v>0</v>
      </c>
      <c r="U356" s="32"/>
      <c r="V356" s="32"/>
      <c r="W356" s="32"/>
      <c r="X356" s="32"/>
      <c r="Y356" s="32"/>
      <c r="Z356" s="32"/>
      <c r="AA356" s="32"/>
      <c r="AB356" s="32"/>
      <c r="AC356" s="32"/>
      <c r="AD356" s="32"/>
      <c r="AE356" s="32"/>
      <c r="AR356" s="155" t="s">
        <v>311</v>
      </c>
      <c r="AT356" s="155" t="s">
        <v>120</v>
      </c>
      <c r="AU356" s="155" t="s">
        <v>82</v>
      </c>
      <c r="AY356" s="17" t="s">
        <v>118</v>
      </c>
      <c r="BE356" s="156">
        <f>IF(N356="základní",J356,0)</f>
        <v>0</v>
      </c>
      <c r="BF356" s="156">
        <f>IF(N356="snížená",J356,0)</f>
        <v>0</v>
      </c>
      <c r="BG356" s="156">
        <f>IF(N356="zákl. přenesená",J356,0)</f>
        <v>0</v>
      </c>
      <c r="BH356" s="156">
        <f>IF(N356="sníž. přenesená",J356,0)</f>
        <v>0</v>
      </c>
      <c r="BI356" s="156">
        <f>IF(N356="nulová",J356,0)</f>
        <v>0</v>
      </c>
      <c r="BJ356" s="17" t="s">
        <v>30</v>
      </c>
      <c r="BK356" s="156">
        <f>ROUND(I356*H356,2)</f>
        <v>0</v>
      </c>
      <c r="BL356" s="17" t="s">
        <v>311</v>
      </c>
      <c r="BM356" s="155" t="s">
        <v>506</v>
      </c>
    </row>
    <row r="357" spans="1:65" s="2" customFormat="1">
      <c r="A357" s="32"/>
      <c r="B357" s="33"/>
      <c r="C357" s="32"/>
      <c r="D357" s="157" t="s">
        <v>127</v>
      </c>
      <c r="E357" s="32"/>
      <c r="F357" s="158" t="s">
        <v>507</v>
      </c>
      <c r="G357" s="32"/>
      <c r="H357" s="32"/>
      <c r="I357" s="159"/>
      <c r="J357" s="32"/>
      <c r="K357" s="32"/>
      <c r="L357" s="33"/>
      <c r="M357" s="160"/>
      <c r="N357" s="161"/>
      <c r="O357" s="58"/>
      <c r="P357" s="58"/>
      <c r="Q357" s="58"/>
      <c r="R357" s="58"/>
      <c r="S357" s="58"/>
      <c r="T357" s="59"/>
      <c r="U357" s="32"/>
      <c r="V357" s="32"/>
      <c r="W357" s="32"/>
      <c r="X357" s="32"/>
      <c r="Y357" s="32"/>
      <c r="Z357" s="32"/>
      <c r="AA357" s="32"/>
      <c r="AB357" s="32"/>
      <c r="AC357" s="32"/>
      <c r="AD357" s="32"/>
      <c r="AE357" s="32"/>
      <c r="AT357" s="17" t="s">
        <v>127</v>
      </c>
      <c r="AU357" s="17" t="s">
        <v>82</v>
      </c>
    </row>
    <row r="358" spans="1:65" s="14" customFormat="1">
      <c r="B358" s="170"/>
      <c r="D358" s="163" t="s">
        <v>129</v>
      </c>
      <c r="E358" s="171" t="s">
        <v>1</v>
      </c>
      <c r="F358" s="172" t="s">
        <v>468</v>
      </c>
      <c r="H358" s="173">
        <v>59</v>
      </c>
      <c r="I358" s="174"/>
      <c r="L358" s="170"/>
      <c r="M358" s="175"/>
      <c r="N358" s="176"/>
      <c r="O358" s="176"/>
      <c r="P358" s="176"/>
      <c r="Q358" s="176"/>
      <c r="R358" s="176"/>
      <c r="S358" s="176"/>
      <c r="T358" s="177"/>
      <c r="AT358" s="171" t="s">
        <v>129</v>
      </c>
      <c r="AU358" s="171" t="s">
        <v>82</v>
      </c>
      <c r="AV358" s="14" t="s">
        <v>82</v>
      </c>
      <c r="AW358" s="14" t="s">
        <v>29</v>
      </c>
      <c r="AX358" s="14" t="s">
        <v>73</v>
      </c>
      <c r="AY358" s="171" t="s">
        <v>118</v>
      </c>
    </row>
    <row r="359" spans="1:65" s="14" customFormat="1">
      <c r="B359" s="170"/>
      <c r="D359" s="163" t="s">
        <v>129</v>
      </c>
      <c r="E359" s="171" t="s">
        <v>1</v>
      </c>
      <c r="F359" s="172" t="s">
        <v>508</v>
      </c>
      <c r="H359" s="173">
        <v>1.784</v>
      </c>
      <c r="I359" s="174"/>
      <c r="L359" s="170"/>
      <c r="M359" s="175"/>
      <c r="N359" s="176"/>
      <c r="O359" s="176"/>
      <c r="P359" s="176"/>
      <c r="Q359" s="176"/>
      <c r="R359" s="176"/>
      <c r="S359" s="176"/>
      <c r="T359" s="177"/>
      <c r="AT359" s="171" t="s">
        <v>129</v>
      </c>
      <c r="AU359" s="171" t="s">
        <v>82</v>
      </c>
      <c r="AV359" s="14" t="s">
        <v>82</v>
      </c>
      <c r="AW359" s="14" t="s">
        <v>29</v>
      </c>
      <c r="AX359" s="14" t="s">
        <v>73</v>
      </c>
      <c r="AY359" s="171" t="s">
        <v>118</v>
      </c>
    </row>
    <row r="360" spans="1:65" s="15" customFormat="1">
      <c r="B360" s="178"/>
      <c r="D360" s="163" t="s">
        <v>129</v>
      </c>
      <c r="E360" s="179" t="s">
        <v>1</v>
      </c>
      <c r="F360" s="180" t="s">
        <v>148</v>
      </c>
      <c r="H360" s="181">
        <v>60.783999999999999</v>
      </c>
      <c r="I360" s="182"/>
      <c r="L360" s="178"/>
      <c r="M360" s="183"/>
      <c r="N360" s="184"/>
      <c r="O360" s="184"/>
      <c r="P360" s="184"/>
      <c r="Q360" s="184"/>
      <c r="R360" s="184"/>
      <c r="S360" s="184"/>
      <c r="T360" s="185"/>
      <c r="AT360" s="179" t="s">
        <v>129</v>
      </c>
      <c r="AU360" s="179" t="s">
        <v>82</v>
      </c>
      <c r="AV360" s="15" t="s">
        <v>125</v>
      </c>
      <c r="AW360" s="15" t="s">
        <v>29</v>
      </c>
      <c r="AX360" s="15" t="s">
        <v>30</v>
      </c>
      <c r="AY360" s="179" t="s">
        <v>118</v>
      </c>
    </row>
    <row r="361" spans="1:65" s="2" customFormat="1" ht="16.5" customHeight="1">
      <c r="A361" s="32"/>
      <c r="B361" s="143"/>
      <c r="C361" s="144" t="s">
        <v>509</v>
      </c>
      <c r="D361" s="144" t="s">
        <v>120</v>
      </c>
      <c r="E361" s="145" t="s">
        <v>510</v>
      </c>
      <c r="F361" s="146" t="s">
        <v>511</v>
      </c>
      <c r="G361" s="147" t="s">
        <v>226</v>
      </c>
      <c r="H361" s="148">
        <v>325</v>
      </c>
      <c r="I361" s="149"/>
      <c r="J361" s="150">
        <f>ROUND(I361*H361,2)</f>
        <v>0</v>
      </c>
      <c r="K361" s="146" t="s">
        <v>124</v>
      </c>
      <c r="L361" s="33"/>
      <c r="M361" s="151" t="s">
        <v>1</v>
      </c>
      <c r="N361" s="152" t="s">
        <v>38</v>
      </c>
      <c r="O361" s="58"/>
      <c r="P361" s="153">
        <f>O361*H361</f>
        <v>0</v>
      </c>
      <c r="Q361" s="153">
        <v>0</v>
      </c>
      <c r="R361" s="153">
        <f>Q361*H361</f>
        <v>0</v>
      </c>
      <c r="S361" s="153">
        <v>0</v>
      </c>
      <c r="T361" s="154">
        <f>S361*H361</f>
        <v>0</v>
      </c>
      <c r="U361" s="32"/>
      <c r="V361" s="32"/>
      <c r="W361" s="32"/>
      <c r="X361" s="32"/>
      <c r="Y361" s="32"/>
      <c r="Z361" s="32"/>
      <c r="AA361" s="32"/>
      <c r="AB361" s="32"/>
      <c r="AC361" s="32"/>
      <c r="AD361" s="32"/>
      <c r="AE361" s="32"/>
      <c r="AR361" s="155" t="s">
        <v>311</v>
      </c>
      <c r="AT361" s="155" t="s">
        <v>120</v>
      </c>
      <c r="AU361" s="155" t="s">
        <v>82</v>
      </c>
      <c r="AY361" s="17" t="s">
        <v>118</v>
      </c>
      <c r="BE361" s="156">
        <f>IF(N361="základní",J361,0)</f>
        <v>0</v>
      </c>
      <c r="BF361" s="156">
        <f>IF(N361="snížená",J361,0)</f>
        <v>0</v>
      </c>
      <c r="BG361" s="156">
        <f>IF(N361="zákl. přenesená",J361,0)</f>
        <v>0</v>
      </c>
      <c r="BH361" s="156">
        <f>IF(N361="sníž. přenesená",J361,0)</f>
        <v>0</v>
      </c>
      <c r="BI361" s="156">
        <f>IF(N361="nulová",J361,0)</f>
        <v>0</v>
      </c>
      <c r="BJ361" s="17" t="s">
        <v>30</v>
      </c>
      <c r="BK361" s="156">
        <f>ROUND(I361*H361,2)</f>
        <v>0</v>
      </c>
      <c r="BL361" s="17" t="s">
        <v>311</v>
      </c>
      <c r="BM361" s="155" t="s">
        <v>512</v>
      </c>
    </row>
    <row r="362" spans="1:65" s="2" customFormat="1">
      <c r="A362" s="32"/>
      <c r="B362" s="33"/>
      <c r="C362" s="32"/>
      <c r="D362" s="157" t="s">
        <v>127</v>
      </c>
      <c r="E362" s="32"/>
      <c r="F362" s="158" t="s">
        <v>513</v>
      </c>
      <c r="G362" s="32"/>
      <c r="H362" s="32"/>
      <c r="I362" s="159"/>
      <c r="J362" s="32"/>
      <c r="K362" s="32"/>
      <c r="L362" s="33"/>
      <c r="M362" s="160"/>
      <c r="N362" s="161"/>
      <c r="O362" s="58"/>
      <c r="P362" s="58"/>
      <c r="Q362" s="58"/>
      <c r="R362" s="58"/>
      <c r="S362" s="58"/>
      <c r="T362" s="59"/>
      <c r="U362" s="32"/>
      <c r="V362" s="32"/>
      <c r="W362" s="32"/>
      <c r="X362" s="32"/>
      <c r="Y362" s="32"/>
      <c r="Z362" s="32"/>
      <c r="AA362" s="32"/>
      <c r="AB362" s="32"/>
      <c r="AC362" s="32"/>
      <c r="AD362" s="32"/>
      <c r="AE362" s="32"/>
      <c r="AT362" s="17" t="s">
        <v>127</v>
      </c>
      <c r="AU362" s="17" t="s">
        <v>82</v>
      </c>
    </row>
    <row r="363" spans="1:65" s="13" customFormat="1">
      <c r="B363" s="162"/>
      <c r="D363" s="163" t="s">
        <v>129</v>
      </c>
      <c r="E363" s="164" t="s">
        <v>1</v>
      </c>
      <c r="F363" s="165" t="s">
        <v>514</v>
      </c>
      <c r="H363" s="164" t="s">
        <v>1</v>
      </c>
      <c r="I363" s="166"/>
      <c r="L363" s="162"/>
      <c r="M363" s="167"/>
      <c r="N363" s="168"/>
      <c r="O363" s="168"/>
      <c r="P363" s="168"/>
      <c r="Q363" s="168"/>
      <c r="R363" s="168"/>
      <c r="S363" s="168"/>
      <c r="T363" s="169"/>
      <c r="AT363" s="164" t="s">
        <v>129</v>
      </c>
      <c r="AU363" s="164" t="s">
        <v>82</v>
      </c>
      <c r="AV363" s="13" t="s">
        <v>30</v>
      </c>
      <c r="AW363" s="13" t="s">
        <v>29</v>
      </c>
      <c r="AX363" s="13" t="s">
        <v>73</v>
      </c>
      <c r="AY363" s="164" t="s">
        <v>118</v>
      </c>
    </row>
    <row r="364" spans="1:65" s="14" customFormat="1">
      <c r="B364" s="170"/>
      <c r="D364" s="163" t="s">
        <v>129</v>
      </c>
      <c r="E364" s="171" t="s">
        <v>1</v>
      </c>
      <c r="F364" s="172" t="s">
        <v>515</v>
      </c>
      <c r="H364" s="173">
        <v>325</v>
      </c>
      <c r="I364" s="174"/>
      <c r="L364" s="170"/>
      <c r="M364" s="175"/>
      <c r="N364" s="176"/>
      <c r="O364" s="176"/>
      <c r="P364" s="176"/>
      <c r="Q364" s="176"/>
      <c r="R364" s="176"/>
      <c r="S364" s="176"/>
      <c r="T364" s="177"/>
      <c r="AT364" s="171" t="s">
        <v>129</v>
      </c>
      <c r="AU364" s="171" t="s">
        <v>82</v>
      </c>
      <c r="AV364" s="14" t="s">
        <v>82</v>
      </c>
      <c r="AW364" s="14" t="s">
        <v>29</v>
      </c>
      <c r="AX364" s="14" t="s">
        <v>30</v>
      </c>
      <c r="AY364" s="171" t="s">
        <v>118</v>
      </c>
    </row>
    <row r="365" spans="1:65" s="2" customFormat="1" ht="16.5" customHeight="1">
      <c r="A365" s="32"/>
      <c r="B365" s="143"/>
      <c r="C365" s="186" t="s">
        <v>516</v>
      </c>
      <c r="D365" s="186" t="s">
        <v>249</v>
      </c>
      <c r="E365" s="187" t="s">
        <v>517</v>
      </c>
      <c r="F365" s="188" t="s">
        <v>518</v>
      </c>
      <c r="G365" s="189" t="s">
        <v>226</v>
      </c>
      <c r="H365" s="190">
        <v>338.09800000000001</v>
      </c>
      <c r="I365" s="191"/>
      <c r="J365" s="192">
        <f>ROUND(I365*H365,2)</f>
        <v>0</v>
      </c>
      <c r="K365" s="188" t="s">
        <v>1</v>
      </c>
      <c r="L365" s="193"/>
      <c r="M365" s="194" t="s">
        <v>1</v>
      </c>
      <c r="N365" s="195" t="s">
        <v>38</v>
      </c>
      <c r="O365" s="58"/>
      <c r="P365" s="153">
        <f>O365*H365</f>
        <v>0</v>
      </c>
      <c r="Q365" s="153">
        <v>2.0999999999999999E-3</v>
      </c>
      <c r="R365" s="153">
        <f>Q365*H365</f>
        <v>0.71000580000000002</v>
      </c>
      <c r="S365" s="153">
        <v>0</v>
      </c>
      <c r="T365" s="154">
        <f>S365*H365</f>
        <v>0</v>
      </c>
      <c r="U365" s="32"/>
      <c r="V365" s="32"/>
      <c r="W365" s="32"/>
      <c r="X365" s="32"/>
      <c r="Y365" s="32"/>
      <c r="Z365" s="32"/>
      <c r="AA365" s="32"/>
      <c r="AB365" s="32"/>
      <c r="AC365" s="32"/>
      <c r="AD365" s="32"/>
      <c r="AE365" s="32"/>
      <c r="AR365" s="155" t="s">
        <v>317</v>
      </c>
      <c r="AT365" s="155" t="s">
        <v>249</v>
      </c>
      <c r="AU365" s="155" t="s">
        <v>82</v>
      </c>
      <c r="AY365" s="17" t="s">
        <v>118</v>
      </c>
      <c r="BE365" s="156">
        <f>IF(N365="základní",J365,0)</f>
        <v>0</v>
      </c>
      <c r="BF365" s="156">
        <f>IF(N365="snížená",J365,0)</f>
        <v>0</v>
      </c>
      <c r="BG365" s="156">
        <f>IF(N365="zákl. přenesená",J365,0)</f>
        <v>0</v>
      </c>
      <c r="BH365" s="156">
        <f>IF(N365="sníž. přenesená",J365,0)</f>
        <v>0</v>
      </c>
      <c r="BI365" s="156">
        <f>IF(N365="nulová",J365,0)</f>
        <v>0</v>
      </c>
      <c r="BJ365" s="17" t="s">
        <v>30</v>
      </c>
      <c r="BK365" s="156">
        <f>ROUND(I365*H365,2)</f>
        <v>0</v>
      </c>
      <c r="BL365" s="17" t="s">
        <v>311</v>
      </c>
      <c r="BM365" s="155" t="s">
        <v>519</v>
      </c>
    </row>
    <row r="366" spans="1:65" s="14" customFormat="1">
      <c r="B366" s="170"/>
      <c r="D366" s="163" t="s">
        <v>129</v>
      </c>
      <c r="E366" s="171" t="s">
        <v>1</v>
      </c>
      <c r="F366" s="172" t="s">
        <v>520</v>
      </c>
      <c r="H366" s="173">
        <v>328.25</v>
      </c>
      <c r="I366" s="174"/>
      <c r="L366" s="170"/>
      <c r="M366" s="175"/>
      <c r="N366" s="176"/>
      <c r="O366" s="176"/>
      <c r="P366" s="176"/>
      <c r="Q366" s="176"/>
      <c r="R366" s="176"/>
      <c r="S366" s="176"/>
      <c r="T366" s="177"/>
      <c r="AT366" s="171" t="s">
        <v>129</v>
      </c>
      <c r="AU366" s="171" t="s">
        <v>82</v>
      </c>
      <c r="AV366" s="14" t="s">
        <v>82</v>
      </c>
      <c r="AW366" s="14" t="s">
        <v>29</v>
      </c>
      <c r="AX366" s="14" t="s">
        <v>73</v>
      </c>
      <c r="AY366" s="171" t="s">
        <v>118</v>
      </c>
    </row>
    <row r="367" spans="1:65" s="15" customFormat="1">
      <c r="B367" s="178"/>
      <c r="D367" s="163" t="s">
        <v>129</v>
      </c>
      <c r="E367" s="179" t="s">
        <v>1</v>
      </c>
      <c r="F367" s="180" t="s">
        <v>148</v>
      </c>
      <c r="H367" s="181">
        <v>328.25</v>
      </c>
      <c r="I367" s="182"/>
      <c r="L367" s="178"/>
      <c r="M367" s="183"/>
      <c r="N367" s="184"/>
      <c r="O367" s="184"/>
      <c r="P367" s="184"/>
      <c r="Q367" s="184"/>
      <c r="R367" s="184"/>
      <c r="S367" s="184"/>
      <c r="T367" s="185"/>
      <c r="AT367" s="179" t="s">
        <v>129</v>
      </c>
      <c r="AU367" s="179" t="s">
        <v>82</v>
      </c>
      <c r="AV367" s="15" t="s">
        <v>125</v>
      </c>
      <c r="AW367" s="15" t="s">
        <v>29</v>
      </c>
      <c r="AX367" s="15" t="s">
        <v>30</v>
      </c>
      <c r="AY367" s="179" t="s">
        <v>118</v>
      </c>
    </row>
    <row r="368" spans="1:65" s="14" customFormat="1">
      <c r="B368" s="170"/>
      <c r="D368" s="163" t="s">
        <v>129</v>
      </c>
      <c r="F368" s="172" t="s">
        <v>521</v>
      </c>
      <c r="H368" s="173">
        <v>338.09800000000001</v>
      </c>
      <c r="I368" s="174"/>
      <c r="L368" s="170"/>
      <c r="M368" s="175"/>
      <c r="N368" s="176"/>
      <c r="O368" s="176"/>
      <c r="P368" s="176"/>
      <c r="Q368" s="176"/>
      <c r="R368" s="176"/>
      <c r="S368" s="176"/>
      <c r="T368" s="177"/>
      <c r="AT368" s="171" t="s">
        <v>129</v>
      </c>
      <c r="AU368" s="171" t="s">
        <v>82</v>
      </c>
      <c r="AV368" s="14" t="s">
        <v>82</v>
      </c>
      <c r="AW368" s="14" t="s">
        <v>3</v>
      </c>
      <c r="AX368" s="14" t="s">
        <v>30</v>
      </c>
      <c r="AY368" s="171" t="s">
        <v>118</v>
      </c>
    </row>
    <row r="369" spans="1:65" s="2" customFormat="1" ht="16.5" customHeight="1">
      <c r="A369" s="32"/>
      <c r="B369" s="143"/>
      <c r="C369" s="144" t="s">
        <v>522</v>
      </c>
      <c r="D369" s="144" t="s">
        <v>120</v>
      </c>
      <c r="E369" s="145" t="s">
        <v>523</v>
      </c>
      <c r="F369" s="146" t="s">
        <v>524</v>
      </c>
      <c r="G369" s="147" t="s">
        <v>123</v>
      </c>
      <c r="H369" s="148">
        <v>14.331</v>
      </c>
      <c r="I369" s="149"/>
      <c r="J369" s="150">
        <f>ROUND(I369*H369,2)</f>
        <v>0</v>
      </c>
      <c r="K369" s="146" t="s">
        <v>124</v>
      </c>
      <c r="L369" s="33"/>
      <c r="M369" s="151" t="s">
        <v>1</v>
      </c>
      <c r="N369" s="152" t="s">
        <v>38</v>
      </c>
      <c r="O369" s="58"/>
      <c r="P369" s="153">
        <f>O369*H369</f>
        <v>0</v>
      </c>
      <c r="Q369" s="153">
        <v>0</v>
      </c>
      <c r="R369" s="153">
        <f>Q369*H369</f>
        <v>0</v>
      </c>
      <c r="S369" s="153">
        <v>0</v>
      </c>
      <c r="T369" s="154">
        <f>S369*H369</f>
        <v>0</v>
      </c>
      <c r="U369" s="32"/>
      <c r="V369" s="32"/>
      <c r="W369" s="32"/>
      <c r="X369" s="32"/>
      <c r="Y369" s="32"/>
      <c r="Z369" s="32"/>
      <c r="AA369" s="32"/>
      <c r="AB369" s="32"/>
      <c r="AC369" s="32"/>
      <c r="AD369" s="32"/>
      <c r="AE369" s="32"/>
      <c r="AR369" s="155" t="s">
        <v>311</v>
      </c>
      <c r="AT369" s="155" t="s">
        <v>120</v>
      </c>
      <c r="AU369" s="155" t="s">
        <v>82</v>
      </c>
      <c r="AY369" s="17" t="s">
        <v>118</v>
      </c>
      <c r="BE369" s="156">
        <f>IF(N369="základní",J369,0)</f>
        <v>0</v>
      </c>
      <c r="BF369" s="156">
        <f>IF(N369="snížená",J369,0)</f>
        <v>0</v>
      </c>
      <c r="BG369" s="156">
        <f>IF(N369="zákl. přenesená",J369,0)</f>
        <v>0</v>
      </c>
      <c r="BH369" s="156">
        <f>IF(N369="sníž. přenesená",J369,0)</f>
        <v>0</v>
      </c>
      <c r="BI369" s="156">
        <f>IF(N369="nulová",J369,0)</f>
        <v>0</v>
      </c>
      <c r="BJ369" s="17" t="s">
        <v>30</v>
      </c>
      <c r="BK369" s="156">
        <f>ROUND(I369*H369,2)</f>
        <v>0</v>
      </c>
      <c r="BL369" s="17" t="s">
        <v>311</v>
      </c>
      <c r="BM369" s="155" t="s">
        <v>525</v>
      </c>
    </row>
    <row r="370" spans="1:65" s="2" customFormat="1">
      <c r="A370" s="32"/>
      <c r="B370" s="33"/>
      <c r="C370" s="32"/>
      <c r="D370" s="157" t="s">
        <v>127</v>
      </c>
      <c r="E370" s="32"/>
      <c r="F370" s="158" t="s">
        <v>526</v>
      </c>
      <c r="G370" s="32"/>
      <c r="H370" s="32"/>
      <c r="I370" s="159"/>
      <c r="J370" s="32"/>
      <c r="K370" s="32"/>
      <c r="L370" s="33"/>
      <c r="M370" s="160"/>
      <c r="N370" s="161"/>
      <c r="O370" s="58"/>
      <c r="P370" s="58"/>
      <c r="Q370" s="58"/>
      <c r="R370" s="58"/>
      <c r="S370" s="58"/>
      <c r="T370" s="59"/>
      <c r="U370" s="32"/>
      <c r="V370" s="32"/>
      <c r="W370" s="32"/>
      <c r="X370" s="32"/>
      <c r="Y370" s="32"/>
      <c r="Z370" s="32"/>
      <c r="AA370" s="32"/>
      <c r="AB370" s="32"/>
      <c r="AC370" s="32"/>
      <c r="AD370" s="32"/>
      <c r="AE370" s="32"/>
      <c r="AT370" s="17" t="s">
        <v>127</v>
      </c>
      <c r="AU370" s="17" t="s">
        <v>82</v>
      </c>
    </row>
    <row r="371" spans="1:65" s="14" customFormat="1">
      <c r="B371" s="170"/>
      <c r="D371" s="163" t="s">
        <v>129</v>
      </c>
      <c r="E371" s="171" t="s">
        <v>1</v>
      </c>
      <c r="F371" s="172" t="s">
        <v>428</v>
      </c>
      <c r="H371" s="173">
        <v>5.9</v>
      </c>
      <c r="I371" s="174"/>
      <c r="L371" s="170"/>
      <c r="M371" s="175"/>
      <c r="N371" s="176"/>
      <c r="O371" s="176"/>
      <c r="P371" s="176"/>
      <c r="Q371" s="176"/>
      <c r="R371" s="176"/>
      <c r="S371" s="176"/>
      <c r="T371" s="177"/>
      <c r="AT371" s="171" t="s">
        <v>129</v>
      </c>
      <c r="AU371" s="171" t="s">
        <v>82</v>
      </c>
      <c r="AV371" s="14" t="s">
        <v>82</v>
      </c>
      <c r="AW371" s="14" t="s">
        <v>29</v>
      </c>
      <c r="AX371" s="14" t="s">
        <v>73</v>
      </c>
      <c r="AY371" s="171" t="s">
        <v>118</v>
      </c>
    </row>
    <row r="372" spans="1:65" s="14" customFormat="1">
      <c r="B372" s="170"/>
      <c r="D372" s="163" t="s">
        <v>129</v>
      </c>
      <c r="E372" s="171" t="s">
        <v>1</v>
      </c>
      <c r="F372" s="172" t="s">
        <v>429</v>
      </c>
      <c r="H372" s="173">
        <v>0.93100000000000005</v>
      </c>
      <c r="I372" s="174"/>
      <c r="L372" s="170"/>
      <c r="M372" s="175"/>
      <c r="N372" s="176"/>
      <c r="O372" s="176"/>
      <c r="P372" s="176"/>
      <c r="Q372" s="176"/>
      <c r="R372" s="176"/>
      <c r="S372" s="176"/>
      <c r="T372" s="177"/>
      <c r="AT372" s="171" t="s">
        <v>129</v>
      </c>
      <c r="AU372" s="171" t="s">
        <v>82</v>
      </c>
      <c r="AV372" s="14" t="s">
        <v>82</v>
      </c>
      <c r="AW372" s="14" t="s">
        <v>29</v>
      </c>
      <c r="AX372" s="14" t="s">
        <v>73</v>
      </c>
      <c r="AY372" s="171" t="s">
        <v>118</v>
      </c>
    </row>
    <row r="373" spans="1:65" s="14" customFormat="1">
      <c r="B373" s="170"/>
      <c r="D373" s="163" t="s">
        <v>129</v>
      </c>
      <c r="E373" s="171" t="s">
        <v>1</v>
      </c>
      <c r="F373" s="172" t="s">
        <v>432</v>
      </c>
      <c r="H373" s="173">
        <v>7.5</v>
      </c>
      <c r="I373" s="174"/>
      <c r="L373" s="170"/>
      <c r="M373" s="175"/>
      <c r="N373" s="176"/>
      <c r="O373" s="176"/>
      <c r="P373" s="176"/>
      <c r="Q373" s="176"/>
      <c r="R373" s="176"/>
      <c r="S373" s="176"/>
      <c r="T373" s="177"/>
      <c r="AT373" s="171" t="s">
        <v>129</v>
      </c>
      <c r="AU373" s="171" t="s">
        <v>82</v>
      </c>
      <c r="AV373" s="14" t="s">
        <v>82</v>
      </c>
      <c r="AW373" s="14" t="s">
        <v>29</v>
      </c>
      <c r="AX373" s="14" t="s">
        <v>73</v>
      </c>
      <c r="AY373" s="171" t="s">
        <v>118</v>
      </c>
    </row>
    <row r="374" spans="1:65" s="15" customFormat="1">
      <c r="B374" s="178"/>
      <c r="D374" s="163" t="s">
        <v>129</v>
      </c>
      <c r="E374" s="179" t="s">
        <v>1</v>
      </c>
      <c r="F374" s="180" t="s">
        <v>148</v>
      </c>
      <c r="H374" s="181">
        <v>14.331</v>
      </c>
      <c r="I374" s="182"/>
      <c r="L374" s="178"/>
      <c r="M374" s="183"/>
      <c r="N374" s="184"/>
      <c r="O374" s="184"/>
      <c r="P374" s="184"/>
      <c r="Q374" s="184"/>
      <c r="R374" s="184"/>
      <c r="S374" s="184"/>
      <c r="T374" s="185"/>
      <c r="AT374" s="179" t="s">
        <v>129</v>
      </c>
      <c r="AU374" s="179" t="s">
        <v>82</v>
      </c>
      <c r="AV374" s="15" t="s">
        <v>125</v>
      </c>
      <c r="AW374" s="15" t="s">
        <v>29</v>
      </c>
      <c r="AX374" s="15" t="s">
        <v>30</v>
      </c>
      <c r="AY374" s="179" t="s">
        <v>118</v>
      </c>
    </row>
    <row r="375" spans="1:65" s="2" customFormat="1" ht="16.5" customHeight="1">
      <c r="A375" s="32"/>
      <c r="B375" s="143"/>
      <c r="C375" s="144" t="s">
        <v>527</v>
      </c>
      <c r="D375" s="144" t="s">
        <v>120</v>
      </c>
      <c r="E375" s="145" t="s">
        <v>421</v>
      </c>
      <c r="F375" s="146" t="s">
        <v>422</v>
      </c>
      <c r="G375" s="147" t="s">
        <v>123</v>
      </c>
      <c r="H375" s="148">
        <v>14.331</v>
      </c>
      <c r="I375" s="149"/>
      <c r="J375" s="150">
        <f>ROUND(I375*H375,2)</f>
        <v>0</v>
      </c>
      <c r="K375" s="146" t="s">
        <v>124</v>
      </c>
      <c r="L375" s="33"/>
      <c r="M375" s="151" t="s">
        <v>1</v>
      </c>
      <c r="N375" s="152" t="s">
        <v>38</v>
      </c>
      <c r="O375" s="58"/>
      <c r="P375" s="153">
        <f>O375*H375</f>
        <v>0</v>
      </c>
      <c r="Q375" s="153">
        <v>0</v>
      </c>
      <c r="R375" s="153">
        <f>Q375*H375</f>
        <v>0</v>
      </c>
      <c r="S375" s="153">
        <v>0</v>
      </c>
      <c r="T375" s="154">
        <f>S375*H375</f>
        <v>0</v>
      </c>
      <c r="U375" s="32"/>
      <c r="V375" s="32"/>
      <c r="W375" s="32"/>
      <c r="X375" s="32"/>
      <c r="Y375" s="32"/>
      <c r="Z375" s="32"/>
      <c r="AA375" s="32"/>
      <c r="AB375" s="32"/>
      <c r="AC375" s="32"/>
      <c r="AD375" s="32"/>
      <c r="AE375" s="32"/>
      <c r="AR375" s="155" t="s">
        <v>311</v>
      </c>
      <c r="AT375" s="155" t="s">
        <v>120</v>
      </c>
      <c r="AU375" s="155" t="s">
        <v>82</v>
      </c>
      <c r="AY375" s="17" t="s">
        <v>118</v>
      </c>
      <c r="BE375" s="156">
        <f>IF(N375="základní",J375,0)</f>
        <v>0</v>
      </c>
      <c r="BF375" s="156">
        <f>IF(N375="snížená",J375,0)</f>
        <v>0</v>
      </c>
      <c r="BG375" s="156">
        <f>IF(N375="zákl. přenesená",J375,0)</f>
        <v>0</v>
      </c>
      <c r="BH375" s="156">
        <f>IF(N375="sníž. přenesená",J375,0)</f>
        <v>0</v>
      </c>
      <c r="BI375" s="156">
        <f>IF(N375="nulová",J375,0)</f>
        <v>0</v>
      </c>
      <c r="BJ375" s="17" t="s">
        <v>30</v>
      </c>
      <c r="BK375" s="156">
        <f>ROUND(I375*H375,2)</f>
        <v>0</v>
      </c>
      <c r="BL375" s="17" t="s">
        <v>311</v>
      </c>
      <c r="BM375" s="155" t="s">
        <v>528</v>
      </c>
    </row>
    <row r="376" spans="1:65" s="2" customFormat="1">
      <c r="A376" s="32"/>
      <c r="B376" s="33"/>
      <c r="C376" s="32"/>
      <c r="D376" s="157" t="s">
        <v>127</v>
      </c>
      <c r="E376" s="32"/>
      <c r="F376" s="158" t="s">
        <v>424</v>
      </c>
      <c r="G376" s="32"/>
      <c r="H376" s="32"/>
      <c r="I376" s="159"/>
      <c r="J376" s="32"/>
      <c r="K376" s="32"/>
      <c r="L376" s="33"/>
      <c r="M376" s="160"/>
      <c r="N376" s="161"/>
      <c r="O376" s="58"/>
      <c r="P376" s="58"/>
      <c r="Q376" s="58"/>
      <c r="R376" s="58"/>
      <c r="S376" s="58"/>
      <c r="T376" s="59"/>
      <c r="U376" s="32"/>
      <c r="V376" s="32"/>
      <c r="W376" s="32"/>
      <c r="X376" s="32"/>
      <c r="Y376" s="32"/>
      <c r="Z376" s="32"/>
      <c r="AA376" s="32"/>
      <c r="AB376" s="32"/>
      <c r="AC376" s="32"/>
      <c r="AD376" s="32"/>
      <c r="AE376" s="32"/>
      <c r="AT376" s="17" t="s">
        <v>127</v>
      </c>
      <c r="AU376" s="17" t="s">
        <v>82</v>
      </c>
    </row>
    <row r="377" spans="1:65" s="14" customFormat="1">
      <c r="B377" s="170"/>
      <c r="D377" s="163" t="s">
        <v>129</v>
      </c>
      <c r="E377" s="171" t="s">
        <v>1</v>
      </c>
      <c r="F377" s="172" t="s">
        <v>529</v>
      </c>
      <c r="H377" s="173">
        <v>14.331</v>
      </c>
      <c r="I377" s="174"/>
      <c r="L377" s="170"/>
      <c r="M377" s="175"/>
      <c r="N377" s="176"/>
      <c r="O377" s="176"/>
      <c r="P377" s="176"/>
      <c r="Q377" s="176"/>
      <c r="R377" s="176"/>
      <c r="S377" s="176"/>
      <c r="T377" s="177"/>
      <c r="AT377" s="171" t="s">
        <v>129</v>
      </c>
      <c r="AU377" s="171" t="s">
        <v>82</v>
      </c>
      <c r="AV377" s="14" t="s">
        <v>82</v>
      </c>
      <c r="AW377" s="14" t="s">
        <v>29</v>
      </c>
      <c r="AX377" s="14" t="s">
        <v>30</v>
      </c>
      <c r="AY377" s="171" t="s">
        <v>118</v>
      </c>
    </row>
    <row r="378" spans="1:65" s="2" customFormat="1" ht="24.2" customHeight="1">
      <c r="A378" s="32"/>
      <c r="B378" s="143"/>
      <c r="C378" s="144" t="s">
        <v>530</v>
      </c>
      <c r="D378" s="144" t="s">
        <v>120</v>
      </c>
      <c r="E378" s="145" t="s">
        <v>434</v>
      </c>
      <c r="F378" s="146" t="s">
        <v>435</v>
      </c>
      <c r="G378" s="147" t="s">
        <v>123</v>
      </c>
      <c r="H378" s="148">
        <v>57.323999999999998</v>
      </c>
      <c r="I378" s="149"/>
      <c r="J378" s="150">
        <f>ROUND(I378*H378,2)</f>
        <v>0</v>
      </c>
      <c r="K378" s="146" t="s">
        <v>124</v>
      </c>
      <c r="L378" s="33"/>
      <c r="M378" s="151" t="s">
        <v>1</v>
      </c>
      <c r="N378" s="152" t="s">
        <v>38</v>
      </c>
      <c r="O378" s="58"/>
      <c r="P378" s="153">
        <f>O378*H378</f>
        <v>0</v>
      </c>
      <c r="Q378" s="153">
        <v>0</v>
      </c>
      <c r="R378" s="153">
        <f>Q378*H378</f>
        <v>0</v>
      </c>
      <c r="S378" s="153">
        <v>0</v>
      </c>
      <c r="T378" s="154">
        <f>S378*H378</f>
        <v>0</v>
      </c>
      <c r="U378" s="32"/>
      <c r="V378" s="32"/>
      <c r="W378" s="32"/>
      <c r="X378" s="32"/>
      <c r="Y378" s="32"/>
      <c r="Z378" s="32"/>
      <c r="AA378" s="32"/>
      <c r="AB378" s="32"/>
      <c r="AC378" s="32"/>
      <c r="AD378" s="32"/>
      <c r="AE378" s="32"/>
      <c r="AR378" s="155" t="s">
        <v>311</v>
      </c>
      <c r="AT378" s="155" t="s">
        <v>120</v>
      </c>
      <c r="AU378" s="155" t="s">
        <v>82</v>
      </c>
      <c r="AY378" s="17" t="s">
        <v>118</v>
      </c>
      <c r="BE378" s="156">
        <f>IF(N378="základní",J378,0)</f>
        <v>0</v>
      </c>
      <c r="BF378" s="156">
        <f>IF(N378="snížená",J378,0)</f>
        <v>0</v>
      </c>
      <c r="BG378" s="156">
        <f>IF(N378="zákl. přenesená",J378,0)</f>
        <v>0</v>
      </c>
      <c r="BH378" s="156">
        <f>IF(N378="sníž. přenesená",J378,0)</f>
        <v>0</v>
      </c>
      <c r="BI378" s="156">
        <f>IF(N378="nulová",J378,0)</f>
        <v>0</v>
      </c>
      <c r="BJ378" s="17" t="s">
        <v>30</v>
      </c>
      <c r="BK378" s="156">
        <f>ROUND(I378*H378,2)</f>
        <v>0</v>
      </c>
      <c r="BL378" s="17" t="s">
        <v>311</v>
      </c>
      <c r="BM378" s="155" t="s">
        <v>531</v>
      </c>
    </row>
    <row r="379" spans="1:65" s="2" customFormat="1">
      <c r="A379" s="32"/>
      <c r="B379" s="33"/>
      <c r="C379" s="32"/>
      <c r="D379" s="157" t="s">
        <v>127</v>
      </c>
      <c r="E379" s="32"/>
      <c r="F379" s="158" t="s">
        <v>437</v>
      </c>
      <c r="G379" s="32"/>
      <c r="H379" s="32"/>
      <c r="I379" s="159"/>
      <c r="J379" s="32"/>
      <c r="K379" s="32"/>
      <c r="L379" s="33"/>
      <c r="M379" s="160"/>
      <c r="N379" s="161"/>
      <c r="O379" s="58"/>
      <c r="P379" s="58"/>
      <c r="Q379" s="58"/>
      <c r="R379" s="58"/>
      <c r="S379" s="58"/>
      <c r="T379" s="59"/>
      <c r="U379" s="32"/>
      <c r="V379" s="32"/>
      <c r="W379" s="32"/>
      <c r="X379" s="32"/>
      <c r="Y379" s="32"/>
      <c r="Z379" s="32"/>
      <c r="AA379" s="32"/>
      <c r="AB379" s="32"/>
      <c r="AC379" s="32"/>
      <c r="AD379" s="32"/>
      <c r="AE379" s="32"/>
      <c r="AT379" s="17" t="s">
        <v>127</v>
      </c>
      <c r="AU379" s="17" t="s">
        <v>82</v>
      </c>
    </row>
    <row r="380" spans="1:65" s="14" customFormat="1">
      <c r="B380" s="170"/>
      <c r="D380" s="163" t="s">
        <v>129</v>
      </c>
      <c r="E380" s="171" t="s">
        <v>1</v>
      </c>
      <c r="F380" s="172" t="s">
        <v>532</v>
      </c>
      <c r="H380" s="173">
        <v>57.323999999999998</v>
      </c>
      <c r="I380" s="174"/>
      <c r="L380" s="170"/>
      <c r="M380" s="175"/>
      <c r="N380" s="176"/>
      <c r="O380" s="176"/>
      <c r="P380" s="176"/>
      <c r="Q380" s="176"/>
      <c r="R380" s="176"/>
      <c r="S380" s="176"/>
      <c r="T380" s="177"/>
      <c r="AT380" s="171" t="s">
        <v>129</v>
      </c>
      <c r="AU380" s="171" t="s">
        <v>82</v>
      </c>
      <c r="AV380" s="14" t="s">
        <v>82</v>
      </c>
      <c r="AW380" s="14" t="s">
        <v>29</v>
      </c>
      <c r="AX380" s="14" t="s">
        <v>73</v>
      </c>
      <c r="AY380" s="171" t="s">
        <v>118</v>
      </c>
    </row>
    <row r="381" spans="1:65" s="15" customFormat="1">
      <c r="B381" s="178"/>
      <c r="D381" s="163" t="s">
        <v>129</v>
      </c>
      <c r="E381" s="179" t="s">
        <v>1</v>
      </c>
      <c r="F381" s="180" t="s">
        <v>148</v>
      </c>
      <c r="H381" s="181">
        <v>57.323999999999998</v>
      </c>
      <c r="I381" s="182"/>
      <c r="L381" s="178"/>
      <c r="M381" s="183"/>
      <c r="N381" s="184"/>
      <c r="O381" s="184"/>
      <c r="P381" s="184"/>
      <c r="Q381" s="184"/>
      <c r="R381" s="184"/>
      <c r="S381" s="184"/>
      <c r="T381" s="185"/>
      <c r="AT381" s="179" t="s">
        <v>129</v>
      </c>
      <c r="AU381" s="179" t="s">
        <v>82</v>
      </c>
      <c r="AV381" s="15" t="s">
        <v>125</v>
      </c>
      <c r="AW381" s="15" t="s">
        <v>29</v>
      </c>
      <c r="AX381" s="15" t="s">
        <v>30</v>
      </c>
      <c r="AY381" s="179" t="s">
        <v>118</v>
      </c>
    </row>
    <row r="382" spans="1:65" s="2" customFormat="1" ht="16.5" customHeight="1">
      <c r="A382" s="32"/>
      <c r="B382" s="143"/>
      <c r="C382" s="144" t="s">
        <v>533</v>
      </c>
      <c r="D382" s="144" t="s">
        <v>120</v>
      </c>
      <c r="E382" s="145" t="s">
        <v>534</v>
      </c>
      <c r="F382" s="146" t="s">
        <v>535</v>
      </c>
      <c r="G382" s="147" t="s">
        <v>536</v>
      </c>
      <c r="H382" s="148">
        <v>2</v>
      </c>
      <c r="I382" s="149"/>
      <c r="J382" s="150">
        <f>ROUND(I382*H382,2)</f>
        <v>0</v>
      </c>
      <c r="K382" s="146" t="s">
        <v>1</v>
      </c>
      <c r="L382" s="33"/>
      <c r="M382" s="151" t="s">
        <v>1</v>
      </c>
      <c r="N382" s="152" t="s">
        <v>38</v>
      </c>
      <c r="O382" s="58"/>
      <c r="P382" s="153">
        <f>O382*H382</f>
        <v>0</v>
      </c>
      <c r="Q382" s="153">
        <v>3.8620000000000002E-2</v>
      </c>
      <c r="R382" s="153">
        <f>Q382*H382</f>
        <v>7.7240000000000003E-2</v>
      </c>
      <c r="S382" s="153">
        <v>0</v>
      </c>
      <c r="T382" s="154">
        <f>S382*H382</f>
        <v>0</v>
      </c>
      <c r="U382" s="32"/>
      <c r="V382" s="32"/>
      <c r="W382" s="32"/>
      <c r="X382" s="32"/>
      <c r="Y382" s="32"/>
      <c r="Z382" s="32"/>
      <c r="AA382" s="32"/>
      <c r="AB382" s="32"/>
      <c r="AC382" s="32"/>
      <c r="AD382" s="32"/>
      <c r="AE382" s="32"/>
      <c r="AR382" s="155" t="s">
        <v>311</v>
      </c>
      <c r="AT382" s="155" t="s">
        <v>120</v>
      </c>
      <c r="AU382" s="155" t="s">
        <v>82</v>
      </c>
      <c r="AY382" s="17" t="s">
        <v>118</v>
      </c>
      <c r="BE382" s="156">
        <f>IF(N382="základní",J382,0)</f>
        <v>0</v>
      </c>
      <c r="BF382" s="156">
        <f>IF(N382="snížená",J382,0)</f>
        <v>0</v>
      </c>
      <c r="BG382" s="156">
        <f>IF(N382="zákl. přenesená",J382,0)</f>
        <v>0</v>
      </c>
      <c r="BH382" s="156">
        <f>IF(N382="sníž. přenesená",J382,0)</f>
        <v>0</v>
      </c>
      <c r="BI382" s="156">
        <f>IF(N382="nulová",J382,0)</f>
        <v>0</v>
      </c>
      <c r="BJ382" s="17" t="s">
        <v>30</v>
      </c>
      <c r="BK382" s="156">
        <f>ROUND(I382*H382,2)</f>
        <v>0</v>
      </c>
      <c r="BL382" s="17" t="s">
        <v>311</v>
      </c>
      <c r="BM382" s="155" t="s">
        <v>537</v>
      </c>
    </row>
    <row r="383" spans="1:65" s="14" customFormat="1">
      <c r="B383" s="170"/>
      <c r="D383" s="163" t="s">
        <v>129</v>
      </c>
      <c r="E383" s="171" t="s">
        <v>1</v>
      </c>
      <c r="F383" s="172" t="s">
        <v>82</v>
      </c>
      <c r="H383" s="173">
        <v>2</v>
      </c>
      <c r="I383" s="174"/>
      <c r="L383" s="170"/>
      <c r="M383" s="175"/>
      <c r="N383" s="176"/>
      <c r="O383" s="176"/>
      <c r="P383" s="176"/>
      <c r="Q383" s="176"/>
      <c r="R383" s="176"/>
      <c r="S383" s="176"/>
      <c r="T383" s="177"/>
      <c r="AT383" s="171" t="s">
        <v>129</v>
      </c>
      <c r="AU383" s="171" t="s">
        <v>82</v>
      </c>
      <c r="AV383" s="14" t="s">
        <v>82</v>
      </c>
      <c r="AW383" s="14" t="s">
        <v>29</v>
      </c>
      <c r="AX383" s="14" t="s">
        <v>30</v>
      </c>
      <c r="AY383" s="171" t="s">
        <v>118</v>
      </c>
    </row>
    <row r="384" spans="1:65" s="2" customFormat="1" ht="16.5" customHeight="1">
      <c r="A384" s="32"/>
      <c r="B384" s="143"/>
      <c r="C384" s="186" t="s">
        <v>538</v>
      </c>
      <c r="D384" s="186" t="s">
        <v>249</v>
      </c>
      <c r="E384" s="187" t="s">
        <v>539</v>
      </c>
      <c r="F384" s="188" t="s">
        <v>540</v>
      </c>
      <c r="G384" s="189" t="s">
        <v>285</v>
      </c>
      <c r="H384" s="190">
        <v>2</v>
      </c>
      <c r="I384" s="191"/>
      <c r="J384" s="192">
        <f>ROUND(I384*H384,2)</f>
        <v>0</v>
      </c>
      <c r="K384" s="188" t="s">
        <v>1</v>
      </c>
      <c r="L384" s="193"/>
      <c r="M384" s="194" t="s">
        <v>1</v>
      </c>
      <c r="N384" s="195" t="s">
        <v>38</v>
      </c>
      <c r="O384" s="58"/>
      <c r="P384" s="153">
        <f>O384*H384</f>
        <v>0</v>
      </c>
      <c r="Q384" s="153">
        <v>0.22500000000000001</v>
      </c>
      <c r="R384" s="153">
        <f>Q384*H384</f>
        <v>0.45</v>
      </c>
      <c r="S384" s="153">
        <v>0</v>
      </c>
      <c r="T384" s="154">
        <f>S384*H384</f>
        <v>0</v>
      </c>
      <c r="U384" s="32"/>
      <c r="V384" s="32"/>
      <c r="W384" s="32"/>
      <c r="X384" s="32"/>
      <c r="Y384" s="32"/>
      <c r="Z384" s="32"/>
      <c r="AA384" s="32"/>
      <c r="AB384" s="32"/>
      <c r="AC384" s="32"/>
      <c r="AD384" s="32"/>
      <c r="AE384" s="32"/>
      <c r="AR384" s="155" t="s">
        <v>317</v>
      </c>
      <c r="AT384" s="155" t="s">
        <v>249</v>
      </c>
      <c r="AU384" s="155" t="s">
        <v>82</v>
      </c>
      <c r="AY384" s="17" t="s">
        <v>118</v>
      </c>
      <c r="BE384" s="156">
        <f>IF(N384="základní",J384,0)</f>
        <v>0</v>
      </c>
      <c r="BF384" s="156">
        <f>IF(N384="snížená",J384,0)</f>
        <v>0</v>
      </c>
      <c r="BG384" s="156">
        <f>IF(N384="zákl. přenesená",J384,0)</f>
        <v>0</v>
      </c>
      <c r="BH384" s="156">
        <f>IF(N384="sníž. přenesená",J384,0)</f>
        <v>0</v>
      </c>
      <c r="BI384" s="156">
        <f>IF(N384="nulová",J384,0)</f>
        <v>0</v>
      </c>
      <c r="BJ384" s="17" t="s">
        <v>30</v>
      </c>
      <c r="BK384" s="156">
        <f>ROUND(I384*H384,2)</f>
        <v>0</v>
      </c>
      <c r="BL384" s="17" t="s">
        <v>311</v>
      </c>
      <c r="BM384" s="155" t="s">
        <v>541</v>
      </c>
    </row>
    <row r="385" spans="1:65" s="14" customFormat="1">
      <c r="B385" s="170"/>
      <c r="D385" s="163" t="s">
        <v>129</v>
      </c>
      <c r="E385" s="171" t="s">
        <v>1</v>
      </c>
      <c r="F385" s="172" t="s">
        <v>82</v>
      </c>
      <c r="H385" s="173">
        <v>2</v>
      </c>
      <c r="I385" s="174"/>
      <c r="L385" s="170"/>
      <c r="M385" s="175"/>
      <c r="N385" s="176"/>
      <c r="O385" s="176"/>
      <c r="P385" s="176"/>
      <c r="Q385" s="176"/>
      <c r="R385" s="176"/>
      <c r="S385" s="176"/>
      <c r="T385" s="177"/>
      <c r="AT385" s="171" t="s">
        <v>129</v>
      </c>
      <c r="AU385" s="171" t="s">
        <v>82</v>
      </c>
      <c r="AV385" s="14" t="s">
        <v>82</v>
      </c>
      <c r="AW385" s="14" t="s">
        <v>29</v>
      </c>
      <c r="AX385" s="14" t="s">
        <v>30</v>
      </c>
      <c r="AY385" s="171" t="s">
        <v>118</v>
      </c>
    </row>
    <row r="386" spans="1:65" s="2" customFormat="1" ht="16.5" customHeight="1">
      <c r="A386" s="32"/>
      <c r="B386" s="143"/>
      <c r="C386" s="144" t="s">
        <v>542</v>
      </c>
      <c r="D386" s="144" t="s">
        <v>120</v>
      </c>
      <c r="E386" s="145" t="s">
        <v>543</v>
      </c>
      <c r="F386" s="146" t="s">
        <v>544</v>
      </c>
      <c r="G386" s="147" t="s">
        <v>536</v>
      </c>
      <c r="H386" s="148">
        <v>20</v>
      </c>
      <c r="I386" s="149"/>
      <c r="J386" s="150">
        <f>ROUND(I386*H386,2)</f>
        <v>0</v>
      </c>
      <c r="K386" s="146" t="s">
        <v>1</v>
      </c>
      <c r="L386" s="33"/>
      <c r="M386" s="151" t="s">
        <v>1</v>
      </c>
      <c r="N386" s="152" t="s">
        <v>38</v>
      </c>
      <c r="O386" s="58"/>
      <c r="P386" s="153">
        <f>O386*H386</f>
        <v>0</v>
      </c>
      <c r="Q386" s="153">
        <v>6.9999999999999994E-5</v>
      </c>
      <c r="R386" s="153">
        <f>Q386*H386</f>
        <v>1.3999999999999998E-3</v>
      </c>
      <c r="S386" s="153">
        <v>0</v>
      </c>
      <c r="T386" s="154">
        <f>S386*H386</f>
        <v>0</v>
      </c>
      <c r="U386" s="32"/>
      <c r="V386" s="32"/>
      <c r="W386" s="32"/>
      <c r="X386" s="32"/>
      <c r="Y386" s="32"/>
      <c r="Z386" s="32"/>
      <c r="AA386" s="32"/>
      <c r="AB386" s="32"/>
      <c r="AC386" s="32"/>
      <c r="AD386" s="32"/>
      <c r="AE386" s="32"/>
      <c r="AR386" s="155" t="s">
        <v>311</v>
      </c>
      <c r="AT386" s="155" t="s">
        <v>120</v>
      </c>
      <c r="AU386" s="155" t="s">
        <v>82</v>
      </c>
      <c r="AY386" s="17" t="s">
        <v>118</v>
      </c>
      <c r="BE386" s="156">
        <f>IF(N386="základní",J386,0)</f>
        <v>0</v>
      </c>
      <c r="BF386" s="156">
        <f>IF(N386="snížená",J386,0)</f>
        <v>0</v>
      </c>
      <c r="BG386" s="156">
        <f>IF(N386="zákl. přenesená",J386,0)</f>
        <v>0</v>
      </c>
      <c r="BH386" s="156">
        <f>IF(N386="sníž. přenesená",J386,0)</f>
        <v>0</v>
      </c>
      <c r="BI386" s="156">
        <f>IF(N386="nulová",J386,0)</f>
        <v>0</v>
      </c>
      <c r="BJ386" s="17" t="s">
        <v>30</v>
      </c>
      <c r="BK386" s="156">
        <f>ROUND(I386*H386,2)</f>
        <v>0</v>
      </c>
      <c r="BL386" s="17" t="s">
        <v>311</v>
      </c>
      <c r="BM386" s="155" t="s">
        <v>545</v>
      </c>
    </row>
    <row r="387" spans="1:65" s="14" customFormat="1">
      <c r="B387" s="170"/>
      <c r="D387" s="163" t="s">
        <v>129</v>
      </c>
      <c r="E387" s="171" t="s">
        <v>1</v>
      </c>
      <c r="F387" s="172" t="s">
        <v>236</v>
      </c>
      <c r="H387" s="173">
        <v>20</v>
      </c>
      <c r="I387" s="174"/>
      <c r="L387" s="170"/>
      <c r="M387" s="175"/>
      <c r="N387" s="176"/>
      <c r="O387" s="176"/>
      <c r="P387" s="176"/>
      <c r="Q387" s="176"/>
      <c r="R387" s="176"/>
      <c r="S387" s="176"/>
      <c r="T387" s="177"/>
      <c r="AT387" s="171" t="s">
        <v>129</v>
      </c>
      <c r="AU387" s="171" t="s">
        <v>82</v>
      </c>
      <c r="AV387" s="14" t="s">
        <v>82</v>
      </c>
      <c r="AW387" s="14" t="s">
        <v>29</v>
      </c>
      <c r="AX387" s="14" t="s">
        <v>30</v>
      </c>
      <c r="AY387" s="171" t="s">
        <v>118</v>
      </c>
    </row>
    <row r="388" spans="1:65" s="2" customFormat="1" ht="16.5" customHeight="1">
      <c r="A388" s="32"/>
      <c r="B388" s="143"/>
      <c r="C388" s="144" t="s">
        <v>473</v>
      </c>
      <c r="D388" s="144" t="s">
        <v>120</v>
      </c>
      <c r="E388" s="145" t="s">
        <v>546</v>
      </c>
      <c r="F388" s="146" t="s">
        <v>547</v>
      </c>
      <c r="G388" s="147" t="s">
        <v>207</v>
      </c>
      <c r="H388" s="148">
        <v>1.2689999999999999</v>
      </c>
      <c r="I388" s="149"/>
      <c r="J388" s="150">
        <f>ROUND(I388*H388,2)</f>
        <v>0</v>
      </c>
      <c r="K388" s="146" t="s">
        <v>124</v>
      </c>
      <c r="L388" s="33"/>
      <c r="M388" s="151" t="s">
        <v>1</v>
      </c>
      <c r="N388" s="152" t="s">
        <v>38</v>
      </c>
      <c r="O388" s="58"/>
      <c r="P388" s="153">
        <f>O388*H388</f>
        <v>0</v>
      </c>
      <c r="Q388" s="153">
        <v>0</v>
      </c>
      <c r="R388" s="153">
        <f>Q388*H388</f>
        <v>0</v>
      </c>
      <c r="S388" s="153">
        <v>0</v>
      </c>
      <c r="T388" s="154">
        <f>S388*H388</f>
        <v>0</v>
      </c>
      <c r="U388" s="32"/>
      <c r="V388" s="32"/>
      <c r="W388" s="32"/>
      <c r="X388" s="32"/>
      <c r="Y388" s="32"/>
      <c r="Z388" s="32"/>
      <c r="AA388" s="32"/>
      <c r="AB388" s="32"/>
      <c r="AC388" s="32"/>
      <c r="AD388" s="32"/>
      <c r="AE388" s="32"/>
      <c r="AR388" s="155" t="s">
        <v>311</v>
      </c>
      <c r="AT388" s="155" t="s">
        <v>120</v>
      </c>
      <c r="AU388" s="155" t="s">
        <v>82</v>
      </c>
      <c r="AY388" s="17" t="s">
        <v>118</v>
      </c>
      <c r="BE388" s="156">
        <f>IF(N388="základní",J388,0)</f>
        <v>0</v>
      </c>
      <c r="BF388" s="156">
        <f>IF(N388="snížená",J388,0)</f>
        <v>0</v>
      </c>
      <c r="BG388" s="156">
        <f>IF(N388="zákl. přenesená",J388,0)</f>
        <v>0</v>
      </c>
      <c r="BH388" s="156">
        <f>IF(N388="sníž. přenesená",J388,0)</f>
        <v>0</v>
      </c>
      <c r="BI388" s="156">
        <f>IF(N388="nulová",J388,0)</f>
        <v>0</v>
      </c>
      <c r="BJ388" s="17" t="s">
        <v>30</v>
      </c>
      <c r="BK388" s="156">
        <f>ROUND(I388*H388,2)</f>
        <v>0</v>
      </c>
      <c r="BL388" s="17" t="s">
        <v>311</v>
      </c>
      <c r="BM388" s="155" t="s">
        <v>548</v>
      </c>
    </row>
    <row r="389" spans="1:65" s="2" customFormat="1">
      <c r="A389" s="32"/>
      <c r="B389" s="33"/>
      <c r="C389" s="32"/>
      <c r="D389" s="157" t="s">
        <v>127</v>
      </c>
      <c r="E389" s="32"/>
      <c r="F389" s="158" t="s">
        <v>549</v>
      </c>
      <c r="G389" s="32"/>
      <c r="H389" s="32"/>
      <c r="I389" s="159"/>
      <c r="J389" s="32"/>
      <c r="K389" s="32"/>
      <c r="L389" s="33"/>
      <c r="M389" s="160"/>
      <c r="N389" s="161"/>
      <c r="O389" s="58"/>
      <c r="P389" s="58"/>
      <c r="Q389" s="58"/>
      <c r="R389" s="58"/>
      <c r="S389" s="58"/>
      <c r="T389" s="59"/>
      <c r="U389" s="32"/>
      <c r="V389" s="32"/>
      <c r="W389" s="32"/>
      <c r="X389" s="32"/>
      <c r="Y389" s="32"/>
      <c r="Z389" s="32"/>
      <c r="AA389" s="32"/>
      <c r="AB389" s="32"/>
      <c r="AC389" s="32"/>
      <c r="AD389" s="32"/>
      <c r="AE389" s="32"/>
      <c r="AT389" s="17" t="s">
        <v>127</v>
      </c>
      <c r="AU389" s="17" t="s">
        <v>82</v>
      </c>
    </row>
    <row r="390" spans="1:65" s="14" customFormat="1">
      <c r="B390" s="170"/>
      <c r="D390" s="163" t="s">
        <v>129</v>
      </c>
      <c r="E390" s="171" t="s">
        <v>1</v>
      </c>
      <c r="F390" s="172" t="s">
        <v>550</v>
      </c>
      <c r="H390" s="173">
        <v>1.2689999999999999</v>
      </c>
      <c r="I390" s="174"/>
      <c r="L390" s="170"/>
      <c r="M390" s="197"/>
      <c r="N390" s="198"/>
      <c r="O390" s="198"/>
      <c r="P390" s="198"/>
      <c r="Q390" s="198"/>
      <c r="R390" s="198"/>
      <c r="S390" s="198"/>
      <c r="T390" s="199"/>
      <c r="AT390" s="171" t="s">
        <v>129</v>
      </c>
      <c r="AU390" s="171" t="s">
        <v>82</v>
      </c>
      <c r="AV390" s="14" t="s">
        <v>82</v>
      </c>
      <c r="AW390" s="14" t="s">
        <v>29</v>
      </c>
      <c r="AX390" s="14" t="s">
        <v>30</v>
      </c>
      <c r="AY390" s="171" t="s">
        <v>118</v>
      </c>
    </row>
    <row r="391" spans="1:65" s="2" customFormat="1" ht="6.95" customHeight="1">
      <c r="A391" s="32"/>
      <c r="B391" s="47"/>
      <c r="C391" s="48"/>
      <c r="D391" s="48"/>
      <c r="E391" s="48"/>
      <c r="F391" s="48"/>
      <c r="G391" s="48"/>
      <c r="H391" s="48"/>
      <c r="I391" s="48"/>
      <c r="J391" s="48"/>
      <c r="K391" s="48"/>
      <c r="L391" s="33"/>
      <c r="M391" s="32"/>
      <c r="O391" s="32"/>
      <c r="P391" s="32"/>
      <c r="Q391" s="32"/>
      <c r="R391" s="32"/>
      <c r="S391" s="32"/>
      <c r="T391" s="32"/>
      <c r="U391" s="32"/>
      <c r="V391" s="32"/>
      <c r="W391" s="32"/>
      <c r="X391" s="32"/>
      <c r="Y391" s="32"/>
      <c r="Z391" s="32"/>
      <c r="AA391" s="32"/>
      <c r="AB391" s="32"/>
      <c r="AC391" s="32"/>
      <c r="AD391" s="32"/>
      <c r="AE391" s="32"/>
    </row>
  </sheetData>
  <autoFilter ref="C124:K390"/>
  <mergeCells count="9">
    <mergeCell ref="E87:H87"/>
    <mergeCell ref="E115:H115"/>
    <mergeCell ref="E117:H117"/>
    <mergeCell ref="L2:V2"/>
    <mergeCell ref="E7:H7"/>
    <mergeCell ref="E9:H9"/>
    <mergeCell ref="E18:H18"/>
    <mergeCell ref="E27:H27"/>
    <mergeCell ref="E85:H85"/>
  </mergeCells>
  <hyperlinks>
    <hyperlink ref="F129" r:id="rId1"/>
    <hyperlink ref="F133" r:id="rId2"/>
    <hyperlink ref="F136" r:id="rId3"/>
    <hyperlink ref="F139" r:id="rId4"/>
    <hyperlink ref="F144" r:id="rId5"/>
    <hyperlink ref="F147" r:id="rId6"/>
    <hyperlink ref="F151" r:id="rId7"/>
    <hyperlink ref="F154" r:id="rId8"/>
    <hyperlink ref="F161" r:id="rId9"/>
    <hyperlink ref="F166" r:id="rId10"/>
    <hyperlink ref="F169" r:id="rId11"/>
    <hyperlink ref="F173" r:id="rId12"/>
    <hyperlink ref="F178" r:id="rId13"/>
    <hyperlink ref="F182" r:id="rId14"/>
    <hyperlink ref="F185" r:id="rId15"/>
    <hyperlink ref="F188" r:id="rId16"/>
    <hyperlink ref="F192" r:id="rId17"/>
    <hyperlink ref="F196" r:id="rId18"/>
    <hyperlink ref="F200" r:id="rId19"/>
    <hyperlink ref="F208" r:id="rId20"/>
    <hyperlink ref="F212" r:id="rId21"/>
    <hyperlink ref="F214" r:id="rId22"/>
    <hyperlink ref="F217" r:id="rId23"/>
    <hyperlink ref="F231" r:id="rId24"/>
    <hyperlink ref="F235" r:id="rId25"/>
    <hyperlink ref="F255" r:id="rId26"/>
    <hyperlink ref="F266" r:id="rId27"/>
    <hyperlink ref="F270" r:id="rId28"/>
    <hyperlink ref="F274" r:id="rId29"/>
    <hyperlink ref="F282" r:id="rId30"/>
    <hyperlink ref="F285" r:id="rId31"/>
    <hyperlink ref="F288" r:id="rId32"/>
    <hyperlink ref="F293" r:id="rId33"/>
    <hyperlink ref="F296" r:id="rId34"/>
    <hyperlink ref="F299" r:id="rId35"/>
    <hyperlink ref="F310" r:id="rId36"/>
    <hyperlink ref="F314" r:id="rId37"/>
    <hyperlink ref="F317" r:id="rId38"/>
    <hyperlink ref="F321" r:id="rId39"/>
    <hyperlink ref="F336" r:id="rId40"/>
    <hyperlink ref="F350" r:id="rId41"/>
    <hyperlink ref="F357" r:id="rId42"/>
    <hyperlink ref="F362" r:id="rId43"/>
    <hyperlink ref="F370" r:id="rId44"/>
    <hyperlink ref="F376" r:id="rId45"/>
    <hyperlink ref="F379" r:id="rId46"/>
    <hyperlink ref="F389" r:id="rId47"/>
  </hyperlink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48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197"/>
  <sheetViews>
    <sheetView showGridLines="0" workbookViewId="0">
      <selection activeCell="F46" sqref="F46"/>
    </sheetView>
  </sheetViews>
  <sheetFormatPr defaultRowHeight="11.2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200" t="s">
        <v>5</v>
      </c>
      <c r="M2" s="201"/>
      <c r="N2" s="201"/>
      <c r="O2" s="201"/>
      <c r="P2" s="201"/>
      <c r="Q2" s="201"/>
      <c r="R2" s="201"/>
      <c r="S2" s="201"/>
      <c r="T2" s="201"/>
      <c r="U2" s="201"/>
      <c r="V2" s="201"/>
      <c r="AT2" s="17" t="s">
        <v>85</v>
      </c>
    </row>
    <row r="3" spans="1:46" s="1" customFormat="1" ht="6.95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82</v>
      </c>
    </row>
    <row r="4" spans="1:46" s="1" customFormat="1" ht="24.95" customHeight="1">
      <c r="B4" s="20"/>
      <c r="D4" s="21" t="s">
        <v>86</v>
      </c>
      <c r="L4" s="20"/>
      <c r="M4" s="93" t="s">
        <v>10</v>
      </c>
      <c r="AT4" s="17" t="s">
        <v>3</v>
      </c>
    </row>
    <row r="5" spans="1:46" s="1" customFormat="1" ht="6.95" customHeight="1">
      <c r="B5" s="20"/>
      <c r="L5" s="20"/>
    </row>
    <row r="6" spans="1:46" s="1" customFormat="1" ht="12" customHeight="1">
      <c r="B6" s="20"/>
      <c r="D6" s="27" t="s">
        <v>16</v>
      </c>
      <c r="L6" s="20"/>
    </row>
    <row r="7" spans="1:46" s="1" customFormat="1" ht="16.5" customHeight="1">
      <c r="B7" s="20"/>
      <c r="E7" s="240" t="str">
        <f>'Rekapitulace stavby'!K6</f>
        <v>Brno, VDJ+ATS Barvičova - příhradový stožár pro umístění antén řízení vodárenských objektů</v>
      </c>
      <c r="F7" s="241"/>
      <c r="G7" s="241"/>
      <c r="H7" s="241"/>
      <c r="L7" s="20"/>
    </row>
    <row r="8" spans="1:46" s="2" customFormat="1" ht="12" customHeight="1">
      <c r="A8" s="32"/>
      <c r="B8" s="33"/>
      <c r="C8" s="32"/>
      <c r="D8" s="27" t="s">
        <v>87</v>
      </c>
      <c r="E8" s="32"/>
      <c r="F8" s="32"/>
      <c r="G8" s="32"/>
      <c r="H8" s="32"/>
      <c r="I8" s="32"/>
      <c r="J8" s="32"/>
      <c r="K8" s="32"/>
      <c r="L8" s="42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</row>
    <row r="9" spans="1:46" s="2" customFormat="1" ht="16.5" customHeight="1">
      <c r="A9" s="32"/>
      <c r="B9" s="33"/>
      <c r="C9" s="32"/>
      <c r="D9" s="32"/>
      <c r="E9" s="212" t="s">
        <v>551</v>
      </c>
      <c r="F9" s="239"/>
      <c r="G9" s="239"/>
      <c r="H9" s="239"/>
      <c r="I9" s="32"/>
      <c r="J9" s="32"/>
      <c r="K9" s="32"/>
      <c r="L9" s="42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</row>
    <row r="10" spans="1:46" s="2" customFormat="1">
      <c r="A10" s="32"/>
      <c r="B10" s="33"/>
      <c r="C10" s="32"/>
      <c r="D10" s="32"/>
      <c r="E10" s="32"/>
      <c r="F10" s="32"/>
      <c r="G10" s="32"/>
      <c r="H10" s="32"/>
      <c r="I10" s="32"/>
      <c r="J10" s="32"/>
      <c r="K10" s="32"/>
      <c r="L10" s="42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</row>
    <row r="11" spans="1:46" s="2" customFormat="1" ht="12" customHeight="1">
      <c r="A11" s="32"/>
      <c r="B11" s="33"/>
      <c r="C11" s="32"/>
      <c r="D11" s="27" t="s">
        <v>18</v>
      </c>
      <c r="E11" s="32"/>
      <c r="F11" s="25" t="s">
        <v>1</v>
      </c>
      <c r="G11" s="32"/>
      <c r="H11" s="32"/>
      <c r="I11" s="27" t="s">
        <v>19</v>
      </c>
      <c r="J11" s="25" t="s">
        <v>1</v>
      </c>
      <c r="K11" s="32"/>
      <c r="L11" s="42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</row>
    <row r="12" spans="1:46" s="2" customFormat="1" ht="12" customHeight="1">
      <c r="A12" s="32"/>
      <c r="B12" s="33"/>
      <c r="C12" s="32"/>
      <c r="D12" s="27" t="s">
        <v>20</v>
      </c>
      <c r="E12" s="32"/>
      <c r="F12" s="25" t="s">
        <v>21</v>
      </c>
      <c r="G12" s="32"/>
      <c r="H12" s="32"/>
      <c r="I12" s="27" t="s">
        <v>22</v>
      </c>
      <c r="J12" s="55"/>
      <c r="K12" s="32"/>
      <c r="L12" s="42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</row>
    <row r="13" spans="1:46" s="2" customFormat="1" ht="10.9" customHeight="1">
      <c r="A13" s="32"/>
      <c r="B13" s="33"/>
      <c r="C13" s="32"/>
      <c r="D13" s="32"/>
      <c r="E13" s="32"/>
      <c r="F13" s="32"/>
      <c r="G13" s="32"/>
      <c r="H13" s="32"/>
      <c r="I13" s="32"/>
      <c r="J13" s="32"/>
      <c r="K13" s="32"/>
      <c r="L13" s="42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</row>
    <row r="14" spans="1:46" s="2" customFormat="1" ht="12" customHeight="1">
      <c r="A14" s="32"/>
      <c r="B14" s="33"/>
      <c r="C14" s="32"/>
      <c r="D14" s="27" t="s">
        <v>23</v>
      </c>
      <c r="E14" s="32"/>
      <c r="F14" s="32"/>
      <c r="G14" s="32"/>
      <c r="H14" s="32"/>
      <c r="I14" s="27" t="s">
        <v>24</v>
      </c>
      <c r="J14" s="25" t="str">
        <f>IF('Rekapitulace stavby'!AN10="","",'Rekapitulace stavby'!AN10)</f>
        <v/>
      </c>
      <c r="K14" s="32"/>
      <c r="L14" s="42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</row>
    <row r="15" spans="1:46" s="2" customFormat="1" ht="18" customHeight="1">
      <c r="A15" s="32"/>
      <c r="B15" s="33"/>
      <c r="C15" s="32"/>
      <c r="D15" s="32"/>
      <c r="E15" s="25" t="str">
        <f>IF('Rekapitulace stavby'!E11="","",'Rekapitulace stavby'!E11)</f>
        <v xml:space="preserve"> </v>
      </c>
      <c r="F15" s="32"/>
      <c r="G15" s="32"/>
      <c r="H15" s="32"/>
      <c r="I15" s="27" t="s">
        <v>25</v>
      </c>
      <c r="J15" s="25" t="str">
        <f>IF('Rekapitulace stavby'!AN11="","",'Rekapitulace stavby'!AN11)</f>
        <v/>
      </c>
      <c r="K15" s="32"/>
      <c r="L15" s="42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</row>
    <row r="16" spans="1:46" s="2" customFormat="1" ht="6.95" customHeight="1">
      <c r="A16" s="32"/>
      <c r="B16" s="33"/>
      <c r="C16" s="32"/>
      <c r="D16" s="32"/>
      <c r="E16" s="32"/>
      <c r="F16" s="32"/>
      <c r="G16" s="32"/>
      <c r="H16" s="32"/>
      <c r="I16" s="32"/>
      <c r="J16" s="32"/>
      <c r="K16" s="32"/>
      <c r="L16" s="42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</row>
    <row r="17" spans="1:31" s="2" customFormat="1" ht="12" customHeight="1">
      <c r="A17" s="32"/>
      <c r="B17" s="33"/>
      <c r="C17" s="32"/>
      <c r="D17" s="27" t="s">
        <v>26</v>
      </c>
      <c r="E17" s="32"/>
      <c r="F17" s="32"/>
      <c r="G17" s="32"/>
      <c r="H17" s="32"/>
      <c r="I17" s="27" t="s">
        <v>24</v>
      </c>
      <c r="J17" s="28" t="str">
        <f>'Rekapitulace stavby'!AN13</f>
        <v>Vyplň údaj</v>
      </c>
      <c r="K17" s="32"/>
      <c r="L17" s="42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</row>
    <row r="18" spans="1:31" s="2" customFormat="1" ht="18" customHeight="1">
      <c r="A18" s="32"/>
      <c r="B18" s="33"/>
      <c r="C18" s="32"/>
      <c r="D18" s="32"/>
      <c r="E18" s="242" t="str">
        <f>'Rekapitulace stavby'!E14</f>
        <v>Vyplň údaj</v>
      </c>
      <c r="F18" s="231"/>
      <c r="G18" s="231"/>
      <c r="H18" s="231"/>
      <c r="I18" s="27" t="s">
        <v>25</v>
      </c>
      <c r="J18" s="28" t="str">
        <f>'Rekapitulace stavby'!AN14</f>
        <v>Vyplň údaj</v>
      </c>
      <c r="K18" s="32"/>
      <c r="L18" s="42"/>
      <c r="S18" s="32"/>
      <c r="T18" s="32"/>
      <c r="U18" s="32"/>
      <c r="V18" s="32"/>
      <c r="W18" s="32"/>
      <c r="X18" s="32"/>
      <c r="Y18" s="32"/>
      <c r="Z18" s="32"/>
      <c r="AA18" s="32"/>
      <c r="AB18" s="32"/>
      <c r="AC18" s="32"/>
      <c r="AD18" s="32"/>
      <c r="AE18" s="32"/>
    </row>
    <row r="19" spans="1:31" s="2" customFormat="1" ht="6.95" customHeight="1">
      <c r="A19" s="32"/>
      <c r="B19" s="33"/>
      <c r="C19" s="32"/>
      <c r="D19" s="32"/>
      <c r="E19" s="32"/>
      <c r="F19" s="32"/>
      <c r="G19" s="32"/>
      <c r="H19" s="32"/>
      <c r="I19" s="32"/>
      <c r="J19" s="32"/>
      <c r="K19" s="32"/>
      <c r="L19" s="42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</row>
    <row r="20" spans="1:31" s="2" customFormat="1" ht="12" customHeight="1">
      <c r="A20" s="32"/>
      <c r="B20" s="33"/>
      <c r="C20" s="32"/>
      <c r="D20" s="27" t="s">
        <v>28</v>
      </c>
      <c r="E20" s="32"/>
      <c r="F20" s="32"/>
      <c r="G20" s="32"/>
      <c r="H20" s="32"/>
      <c r="I20" s="27" t="s">
        <v>24</v>
      </c>
      <c r="J20" s="25" t="str">
        <f>IF('Rekapitulace stavby'!AN16="","",'Rekapitulace stavby'!AN16)</f>
        <v/>
      </c>
      <c r="K20" s="32"/>
      <c r="L20" s="42"/>
      <c r="S20" s="32"/>
      <c r="T20" s="32"/>
      <c r="U20" s="32"/>
      <c r="V20" s="32"/>
      <c r="W20" s="32"/>
      <c r="X20" s="32"/>
      <c r="Y20" s="32"/>
      <c r="Z20" s="32"/>
      <c r="AA20" s="32"/>
      <c r="AB20" s="32"/>
      <c r="AC20" s="32"/>
      <c r="AD20" s="32"/>
      <c r="AE20" s="32"/>
    </row>
    <row r="21" spans="1:31" s="2" customFormat="1" ht="18" customHeight="1">
      <c r="A21" s="32"/>
      <c r="B21" s="33"/>
      <c r="C21" s="32"/>
      <c r="D21" s="32"/>
      <c r="E21" s="25" t="str">
        <f>IF('Rekapitulace stavby'!E17="","",'Rekapitulace stavby'!E17)</f>
        <v xml:space="preserve"> </v>
      </c>
      <c r="F21" s="32"/>
      <c r="G21" s="32"/>
      <c r="H21" s="32"/>
      <c r="I21" s="27" t="s">
        <v>25</v>
      </c>
      <c r="J21" s="25" t="str">
        <f>IF('Rekapitulace stavby'!AN17="","",'Rekapitulace stavby'!AN17)</f>
        <v/>
      </c>
      <c r="K21" s="32"/>
      <c r="L21" s="42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32"/>
    </row>
    <row r="22" spans="1:31" s="2" customFormat="1" ht="6.95" customHeight="1">
      <c r="A22" s="32"/>
      <c r="B22" s="33"/>
      <c r="C22" s="32"/>
      <c r="D22" s="32"/>
      <c r="E22" s="32"/>
      <c r="F22" s="32"/>
      <c r="G22" s="32"/>
      <c r="H22" s="32"/>
      <c r="I22" s="32"/>
      <c r="J22" s="32"/>
      <c r="K22" s="32"/>
      <c r="L22" s="42"/>
      <c r="S22" s="32"/>
      <c r="T22" s="32"/>
      <c r="U22" s="32"/>
      <c r="V22" s="32"/>
      <c r="W22" s="32"/>
      <c r="X22" s="32"/>
      <c r="Y22" s="32"/>
      <c r="Z22" s="32"/>
      <c r="AA22" s="32"/>
      <c r="AB22" s="32"/>
      <c r="AC22" s="32"/>
      <c r="AD22" s="32"/>
      <c r="AE22" s="32"/>
    </row>
    <row r="23" spans="1:31" s="2" customFormat="1" ht="12" customHeight="1">
      <c r="A23" s="32"/>
      <c r="B23" s="33"/>
      <c r="C23" s="32"/>
      <c r="D23" s="27" t="s">
        <v>31</v>
      </c>
      <c r="E23" s="32"/>
      <c r="F23" s="32"/>
      <c r="G23" s="32"/>
      <c r="H23" s="32"/>
      <c r="I23" s="27" t="s">
        <v>24</v>
      </c>
      <c r="J23" s="25" t="str">
        <f>IF('Rekapitulace stavby'!AN19="","",'Rekapitulace stavby'!AN19)</f>
        <v/>
      </c>
      <c r="K23" s="32"/>
      <c r="L23" s="42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32"/>
    </row>
    <row r="24" spans="1:31" s="2" customFormat="1" ht="18" customHeight="1">
      <c r="A24" s="32"/>
      <c r="B24" s="33"/>
      <c r="C24" s="32"/>
      <c r="D24" s="32"/>
      <c r="E24" s="25" t="str">
        <f>IF('Rekapitulace stavby'!E20="","",'Rekapitulace stavby'!E20)</f>
        <v xml:space="preserve"> </v>
      </c>
      <c r="F24" s="32"/>
      <c r="G24" s="32"/>
      <c r="H24" s="32"/>
      <c r="I24" s="27" t="s">
        <v>25</v>
      </c>
      <c r="J24" s="25" t="str">
        <f>IF('Rekapitulace stavby'!AN20="","",'Rekapitulace stavby'!AN20)</f>
        <v/>
      </c>
      <c r="K24" s="32"/>
      <c r="L24" s="42"/>
      <c r="S24" s="32"/>
      <c r="T24" s="32"/>
      <c r="U24" s="32"/>
      <c r="V24" s="32"/>
      <c r="W24" s="32"/>
      <c r="X24" s="32"/>
      <c r="Y24" s="32"/>
      <c r="Z24" s="32"/>
      <c r="AA24" s="32"/>
      <c r="AB24" s="32"/>
      <c r="AC24" s="32"/>
      <c r="AD24" s="32"/>
      <c r="AE24" s="32"/>
    </row>
    <row r="25" spans="1:31" s="2" customFormat="1" ht="6.95" customHeight="1">
      <c r="A25" s="32"/>
      <c r="B25" s="33"/>
      <c r="C25" s="32"/>
      <c r="D25" s="32"/>
      <c r="E25" s="32"/>
      <c r="F25" s="32"/>
      <c r="G25" s="32"/>
      <c r="H25" s="32"/>
      <c r="I25" s="32"/>
      <c r="J25" s="32"/>
      <c r="K25" s="32"/>
      <c r="L25" s="42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</row>
    <row r="26" spans="1:31" s="2" customFormat="1" ht="12" customHeight="1">
      <c r="A26" s="32"/>
      <c r="B26" s="33"/>
      <c r="C26" s="32"/>
      <c r="D26" s="27" t="s">
        <v>32</v>
      </c>
      <c r="E26" s="32"/>
      <c r="F26" s="32"/>
      <c r="G26" s="32"/>
      <c r="H26" s="32"/>
      <c r="I26" s="32"/>
      <c r="J26" s="32"/>
      <c r="K26" s="32"/>
      <c r="L26" s="42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</row>
    <row r="27" spans="1:31" s="8" customFormat="1" ht="16.5" customHeight="1">
      <c r="A27" s="94"/>
      <c r="B27" s="95"/>
      <c r="C27" s="94"/>
      <c r="D27" s="94"/>
      <c r="E27" s="235" t="s">
        <v>1</v>
      </c>
      <c r="F27" s="235"/>
      <c r="G27" s="235"/>
      <c r="H27" s="235"/>
      <c r="I27" s="94"/>
      <c r="J27" s="94"/>
      <c r="K27" s="94"/>
      <c r="L27" s="96"/>
      <c r="S27" s="94"/>
      <c r="T27" s="94"/>
      <c r="U27" s="94"/>
      <c r="V27" s="94"/>
      <c r="W27" s="94"/>
      <c r="X27" s="94"/>
      <c r="Y27" s="94"/>
      <c r="Z27" s="94"/>
      <c r="AA27" s="94"/>
      <c r="AB27" s="94"/>
      <c r="AC27" s="94"/>
      <c r="AD27" s="94"/>
      <c r="AE27" s="94"/>
    </row>
    <row r="28" spans="1:31" s="2" customFormat="1" ht="6.95" customHeight="1">
      <c r="A28" s="32"/>
      <c r="B28" s="33"/>
      <c r="C28" s="32"/>
      <c r="D28" s="32"/>
      <c r="E28" s="32"/>
      <c r="F28" s="32"/>
      <c r="G28" s="32"/>
      <c r="H28" s="32"/>
      <c r="I28" s="32"/>
      <c r="J28" s="32"/>
      <c r="K28" s="32"/>
      <c r="L28" s="42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2"/>
    </row>
    <row r="29" spans="1:31" s="2" customFormat="1" ht="6.95" customHeight="1">
      <c r="A29" s="32"/>
      <c r="B29" s="33"/>
      <c r="C29" s="32"/>
      <c r="D29" s="66"/>
      <c r="E29" s="66"/>
      <c r="F29" s="66"/>
      <c r="G29" s="66"/>
      <c r="H29" s="66"/>
      <c r="I29" s="66"/>
      <c r="J29" s="66"/>
      <c r="K29" s="66"/>
      <c r="L29" s="42"/>
      <c r="S29" s="32"/>
      <c r="T29" s="32"/>
      <c r="U29" s="32"/>
      <c r="V29" s="32"/>
      <c r="W29" s="32"/>
      <c r="X29" s="32"/>
      <c r="Y29" s="32"/>
      <c r="Z29" s="32"/>
      <c r="AA29" s="32"/>
      <c r="AB29" s="32"/>
      <c r="AC29" s="32"/>
      <c r="AD29" s="32"/>
      <c r="AE29" s="32"/>
    </row>
    <row r="30" spans="1:31" s="2" customFormat="1" ht="25.35" customHeight="1">
      <c r="A30" s="32"/>
      <c r="B30" s="33"/>
      <c r="C30" s="32"/>
      <c r="D30" s="97" t="s">
        <v>33</v>
      </c>
      <c r="E30" s="32"/>
      <c r="F30" s="32"/>
      <c r="G30" s="32"/>
      <c r="H30" s="32"/>
      <c r="I30" s="32"/>
      <c r="J30" s="71">
        <f>ROUND(J120, 0)</f>
        <v>0</v>
      </c>
      <c r="K30" s="32"/>
      <c r="L30" s="42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2"/>
    </row>
    <row r="31" spans="1:31" s="2" customFormat="1" ht="6.95" customHeight="1">
      <c r="A31" s="32"/>
      <c r="B31" s="33"/>
      <c r="C31" s="32"/>
      <c r="D31" s="66"/>
      <c r="E31" s="66"/>
      <c r="F31" s="66"/>
      <c r="G31" s="66"/>
      <c r="H31" s="66"/>
      <c r="I31" s="66"/>
      <c r="J31" s="66"/>
      <c r="K31" s="66"/>
      <c r="L31" s="42"/>
      <c r="S31" s="32"/>
      <c r="T31" s="32"/>
      <c r="U31" s="32"/>
      <c r="V31" s="32"/>
      <c r="W31" s="32"/>
      <c r="X31" s="32"/>
      <c r="Y31" s="32"/>
      <c r="Z31" s="32"/>
      <c r="AA31" s="32"/>
      <c r="AB31" s="32"/>
      <c r="AC31" s="32"/>
      <c r="AD31" s="32"/>
      <c r="AE31" s="32"/>
    </row>
    <row r="32" spans="1:31" s="2" customFormat="1" ht="14.45" customHeight="1">
      <c r="A32" s="32"/>
      <c r="B32" s="33"/>
      <c r="C32" s="32"/>
      <c r="D32" s="32"/>
      <c r="E32" s="32"/>
      <c r="F32" s="36" t="s">
        <v>35</v>
      </c>
      <c r="G32" s="32"/>
      <c r="H32" s="32"/>
      <c r="I32" s="36" t="s">
        <v>34</v>
      </c>
      <c r="J32" s="36" t="s">
        <v>36</v>
      </c>
      <c r="K32" s="32"/>
      <c r="L32" s="42"/>
      <c r="S32" s="32"/>
      <c r="T32" s="32"/>
      <c r="U32" s="32"/>
      <c r="V32" s="32"/>
      <c r="W32" s="32"/>
      <c r="X32" s="32"/>
      <c r="Y32" s="32"/>
      <c r="Z32" s="32"/>
      <c r="AA32" s="32"/>
      <c r="AB32" s="32"/>
      <c r="AC32" s="32"/>
      <c r="AD32" s="32"/>
      <c r="AE32" s="32"/>
    </row>
    <row r="33" spans="1:31" s="2" customFormat="1" ht="14.45" customHeight="1">
      <c r="A33" s="32"/>
      <c r="B33" s="33"/>
      <c r="C33" s="32"/>
      <c r="D33" s="98" t="s">
        <v>37</v>
      </c>
      <c r="E33" s="27" t="s">
        <v>38</v>
      </c>
      <c r="F33" s="99">
        <f>ROUND((SUM(BE120:BE196)),  0)</f>
        <v>0</v>
      </c>
      <c r="G33" s="32"/>
      <c r="H33" s="32"/>
      <c r="I33" s="100">
        <v>0.21</v>
      </c>
      <c r="J33" s="99">
        <f>ROUND(((SUM(BE120:BE196))*I33),  0)</f>
        <v>0</v>
      </c>
      <c r="K33" s="32"/>
      <c r="L33" s="42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</row>
    <row r="34" spans="1:31" s="2" customFormat="1" ht="14.45" customHeight="1">
      <c r="A34" s="32"/>
      <c r="B34" s="33"/>
      <c r="C34" s="32"/>
      <c r="D34" s="32"/>
      <c r="E34" s="27" t="s">
        <v>39</v>
      </c>
      <c r="F34" s="99">
        <f>ROUND((SUM(BF120:BF196)),  0)</f>
        <v>0</v>
      </c>
      <c r="G34" s="32"/>
      <c r="H34" s="32"/>
      <c r="I34" s="100">
        <v>0.12</v>
      </c>
      <c r="J34" s="99">
        <f>ROUND(((SUM(BF120:BF196))*I34),  0)</f>
        <v>0</v>
      </c>
      <c r="K34" s="32"/>
      <c r="L34" s="42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2"/>
    </row>
    <row r="35" spans="1:31" s="2" customFormat="1" ht="14.45" hidden="1" customHeight="1">
      <c r="A35" s="32"/>
      <c r="B35" s="33"/>
      <c r="C35" s="32"/>
      <c r="D35" s="32"/>
      <c r="E35" s="27" t="s">
        <v>40</v>
      </c>
      <c r="F35" s="99">
        <f>ROUND((SUM(BG120:BG196)),  0)</f>
        <v>0</v>
      </c>
      <c r="G35" s="32"/>
      <c r="H35" s="32"/>
      <c r="I35" s="100">
        <v>0.21</v>
      </c>
      <c r="J35" s="99">
        <f>0</f>
        <v>0</v>
      </c>
      <c r="K35" s="32"/>
      <c r="L35" s="42"/>
      <c r="S35" s="32"/>
      <c r="T35" s="32"/>
      <c r="U35" s="32"/>
      <c r="V35" s="32"/>
      <c r="W35" s="32"/>
      <c r="X35" s="32"/>
      <c r="Y35" s="32"/>
      <c r="Z35" s="32"/>
      <c r="AA35" s="32"/>
      <c r="AB35" s="32"/>
      <c r="AC35" s="32"/>
      <c r="AD35" s="32"/>
      <c r="AE35" s="32"/>
    </row>
    <row r="36" spans="1:31" s="2" customFormat="1" ht="14.45" hidden="1" customHeight="1">
      <c r="A36" s="32"/>
      <c r="B36" s="33"/>
      <c r="C36" s="32"/>
      <c r="D36" s="32"/>
      <c r="E36" s="27" t="s">
        <v>41</v>
      </c>
      <c r="F36" s="99">
        <f>ROUND((SUM(BH120:BH196)),  0)</f>
        <v>0</v>
      </c>
      <c r="G36" s="32"/>
      <c r="H36" s="32"/>
      <c r="I36" s="100">
        <v>0.12</v>
      </c>
      <c r="J36" s="99">
        <f>0</f>
        <v>0</v>
      </c>
      <c r="K36" s="32"/>
      <c r="L36" s="42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32"/>
      <c r="AE36" s="32"/>
    </row>
    <row r="37" spans="1:31" s="2" customFormat="1" ht="14.45" hidden="1" customHeight="1">
      <c r="A37" s="32"/>
      <c r="B37" s="33"/>
      <c r="C37" s="32"/>
      <c r="D37" s="32"/>
      <c r="E37" s="27" t="s">
        <v>42</v>
      </c>
      <c r="F37" s="99">
        <f>ROUND((SUM(BI120:BI196)),  0)</f>
        <v>0</v>
      </c>
      <c r="G37" s="32"/>
      <c r="H37" s="32"/>
      <c r="I37" s="100">
        <v>0</v>
      </c>
      <c r="J37" s="99">
        <f>0</f>
        <v>0</v>
      </c>
      <c r="K37" s="32"/>
      <c r="L37" s="42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32"/>
      <c r="AD37" s="32"/>
      <c r="AE37" s="32"/>
    </row>
    <row r="38" spans="1:31" s="2" customFormat="1" ht="6.95" customHeight="1">
      <c r="A38" s="32"/>
      <c r="B38" s="33"/>
      <c r="C38" s="32"/>
      <c r="D38" s="32"/>
      <c r="E38" s="32"/>
      <c r="F38" s="32"/>
      <c r="G38" s="32"/>
      <c r="H38" s="32"/>
      <c r="I38" s="32"/>
      <c r="J38" s="32"/>
      <c r="K38" s="32"/>
      <c r="L38" s="42"/>
      <c r="S38" s="32"/>
      <c r="T38" s="32"/>
      <c r="U38" s="32"/>
      <c r="V38" s="32"/>
      <c r="W38" s="32"/>
      <c r="X38" s="32"/>
      <c r="Y38" s="32"/>
      <c r="Z38" s="32"/>
      <c r="AA38" s="32"/>
      <c r="AB38" s="32"/>
      <c r="AC38" s="32"/>
      <c r="AD38" s="32"/>
      <c r="AE38" s="32"/>
    </row>
    <row r="39" spans="1:31" s="2" customFormat="1" ht="25.35" customHeight="1">
      <c r="A39" s="32"/>
      <c r="B39" s="33"/>
      <c r="C39" s="101"/>
      <c r="D39" s="102" t="s">
        <v>43</v>
      </c>
      <c r="E39" s="60"/>
      <c r="F39" s="60"/>
      <c r="G39" s="103" t="s">
        <v>44</v>
      </c>
      <c r="H39" s="104" t="s">
        <v>45</v>
      </c>
      <c r="I39" s="60"/>
      <c r="J39" s="105">
        <f>SUM(J30:J37)</f>
        <v>0</v>
      </c>
      <c r="K39" s="106"/>
      <c r="L39" s="42"/>
      <c r="S39" s="32"/>
      <c r="T39" s="32"/>
      <c r="U39" s="32"/>
      <c r="V39" s="32"/>
      <c r="W39" s="32"/>
      <c r="X39" s="32"/>
      <c r="Y39" s="32"/>
      <c r="Z39" s="32"/>
      <c r="AA39" s="32"/>
      <c r="AB39" s="32"/>
      <c r="AC39" s="32"/>
      <c r="AD39" s="32"/>
      <c r="AE39" s="32"/>
    </row>
    <row r="40" spans="1:31" s="2" customFormat="1" ht="14.45" customHeight="1">
      <c r="A40" s="32"/>
      <c r="B40" s="33"/>
      <c r="C40" s="32"/>
      <c r="D40" s="32"/>
      <c r="E40" s="32"/>
      <c r="F40" s="32"/>
      <c r="G40" s="32"/>
      <c r="H40" s="32"/>
      <c r="I40" s="32"/>
      <c r="J40" s="32"/>
      <c r="K40" s="32"/>
      <c r="L40" s="42"/>
      <c r="S40" s="32"/>
      <c r="T40" s="32"/>
      <c r="U40" s="32"/>
      <c r="V40" s="32"/>
      <c r="W40" s="32"/>
      <c r="X40" s="32"/>
      <c r="Y40" s="32"/>
      <c r="Z40" s="32"/>
      <c r="AA40" s="32"/>
      <c r="AB40" s="32"/>
      <c r="AC40" s="32"/>
      <c r="AD40" s="32"/>
      <c r="AE40" s="32"/>
    </row>
    <row r="41" spans="1:31" s="1" customFormat="1" ht="14.45" customHeight="1">
      <c r="B41" s="20"/>
      <c r="L41" s="20"/>
    </row>
    <row r="42" spans="1:31" s="1" customFormat="1" ht="14.45" customHeight="1">
      <c r="B42" s="20"/>
      <c r="L42" s="20"/>
    </row>
    <row r="43" spans="1:31" s="1" customFormat="1" ht="14.45" customHeight="1">
      <c r="B43" s="20"/>
      <c r="L43" s="20"/>
    </row>
    <row r="44" spans="1:31" s="1" customFormat="1" ht="14.45" customHeight="1">
      <c r="B44" s="20"/>
      <c r="L44" s="20"/>
    </row>
    <row r="45" spans="1:31" s="1" customFormat="1" ht="14.45" customHeight="1">
      <c r="B45" s="20"/>
      <c r="L45" s="20"/>
    </row>
    <row r="46" spans="1:31" s="1" customFormat="1" ht="14.45" customHeight="1">
      <c r="B46" s="20"/>
      <c r="L46" s="20"/>
    </row>
    <row r="47" spans="1:31" s="1" customFormat="1" ht="14.45" customHeight="1">
      <c r="B47" s="20"/>
      <c r="L47" s="20"/>
    </row>
    <row r="48" spans="1:31" s="1" customFormat="1" ht="14.45" customHeight="1">
      <c r="B48" s="20"/>
      <c r="L48" s="20"/>
    </row>
    <row r="49" spans="1:31" s="1" customFormat="1" ht="14.45" customHeight="1">
      <c r="B49" s="20"/>
      <c r="L49" s="20"/>
    </row>
    <row r="50" spans="1:31" s="2" customFormat="1" ht="14.45" customHeight="1">
      <c r="B50" s="42"/>
      <c r="D50" s="43" t="s">
        <v>46</v>
      </c>
      <c r="E50" s="44"/>
      <c r="F50" s="44"/>
      <c r="G50" s="43" t="s">
        <v>47</v>
      </c>
      <c r="H50" s="44"/>
      <c r="I50" s="44"/>
      <c r="J50" s="44"/>
      <c r="K50" s="44"/>
      <c r="L50" s="42"/>
    </row>
    <row r="51" spans="1:31">
      <c r="B51" s="20"/>
      <c r="L51" s="20"/>
    </row>
    <row r="52" spans="1:31">
      <c r="B52" s="20"/>
      <c r="L52" s="20"/>
    </row>
    <row r="53" spans="1:31">
      <c r="B53" s="20"/>
      <c r="L53" s="20"/>
    </row>
    <row r="54" spans="1:31">
      <c r="B54" s="20"/>
      <c r="L54" s="20"/>
    </row>
    <row r="55" spans="1:31">
      <c r="B55" s="20"/>
      <c r="L55" s="20"/>
    </row>
    <row r="56" spans="1:31">
      <c r="B56" s="20"/>
      <c r="L56" s="20"/>
    </row>
    <row r="57" spans="1:31">
      <c r="B57" s="20"/>
      <c r="L57" s="20"/>
    </row>
    <row r="58" spans="1:31">
      <c r="B58" s="20"/>
      <c r="L58" s="20"/>
    </row>
    <row r="59" spans="1:31">
      <c r="B59" s="20"/>
      <c r="L59" s="20"/>
    </row>
    <row r="60" spans="1:31">
      <c r="B60" s="20"/>
      <c r="L60" s="20"/>
    </row>
    <row r="61" spans="1:31" s="2" customFormat="1" ht="12.75">
      <c r="A61" s="32"/>
      <c r="B61" s="33"/>
      <c r="C61" s="32"/>
      <c r="D61" s="45" t="s">
        <v>48</v>
      </c>
      <c r="E61" s="35"/>
      <c r="F61" s="107" t="s">
        <v>49</v>
      </c>
      <c r="G61" s="45" t="s">
        <v>48</v>
      </c>
      <c r="H61" s="35"/>
      <c r="I61" s="35"/>
      <c r="J61" s="108" t="s">
        <v>49</v>
      </c>
      <c r="K61" s="35"/>
      <c r="L61" s="42"/>
      <c r="S61" s="32"/>
      <c r="T61" s="32"/>
      <c r="U61" s="32"/>
      <c r="V61" s="32"/>
      <c r="W61" s="32"/>
      <c r="X61" s="32"/>
      <c r="Y61" s="32"/>
      <c r="Z61" s="32"/>
      <c r="AA61" s="32"/>
      <c r="AB61" s="32"/>
      <c r="AC61" s="32"/>
      <c r="AD61" s="32"/>
      <c r="AE61" s="32"/>
    </row>
    <row r="62" spans="1:31">
      <c r="B62" s="20"/>
      <c r="L62" s="20"/>
    </row>
    <row r="63" spans="1:31">
      <c r="B63" s="20"/>
      <c r="L63" s="20"/>
    </row>
    <row r="64" spans="1:31">
      <c r="B64" s="20"/>
      <c r="L64" s="20"/>
    </row>
    <row r="65" spans="1:31" s="2" customFormat="1" ht="12.75">
      <c r="A65" s="32"/>
      <c r="B65" s="33"/>
      <c r="C65" s="32"/>
      <c r="D65" s="43" t="s">
        <v>50</v>
      </c>
      <c r="E65" s="46"/>
      <c r="F65" s="46"/>
      <c r="G65" s="43" t="s">
        <v>51</v>
      </c>
      <c r="H65" s="46"/>
      <c r="I65" s="46"/>
      <c r="J65" s="46"/>
      <c r="K65" s="46"/>
      <c r="L65" s="42"/>
      <c r="S65" s="32"/>
      <c r="T65" s="32"/>
      <c r="U65" s="32"/>
      <c r="V65" s="32"/>
      <c r="W65" s="32"/>
      <c r="X65" s="32"/>
      <c r="Y65" s="32"/>
      <c r="Z65" s="32"/>
      <c r="AA65" s="32"/>
      <c r="AB65" s="32"/>
      <c r="AC65" s="32"/>
      <c r="AD65" s="32"/>
      <c r="AE65" s="32"/>
    </row>
    <row r="66" spans="1:31">
      <c r="B66" s="20"/>
      <c r="L66" s="20"/>
    </row>
    <row r="67" spans="1:31">
      <c r="B67" s="20"/>
      <c r="L67" s="20"/>
    </row>
    <row r="68" spans="1:31">
      <c r="B68" s="20"/>
      <c r="L68" s="20"/>
    </row>
    <row r="69" spans="1:31">
      <c r="B69" s="20"/>
      <c r="L69" s="20"/>
    </row>
    <row r="70" spans="1:31">
      <c r="B70" s="20"/>
      <c r="L70" s="20"/>
    </row>
    <row r="71" spans="1:31">
      <c r="B71" s="20"/>
      <c r="L71" s="20"/>
    </row>
    <row r="72" spans="1:31">
      <c r="B72" s="20"/>
      <c r="L72" s="20"/>
    </row>
    <row r="73" spans="1:31">
      <c r="B73" s="20"/>
      <c r="L73" s="20"/>
    </row>
    <row r="74" spans="1:31">
      <c r="B74" s="20"/>
      <c r="L74" s="20"/>
    </row>
    <row r="75" spans="1:31">
      <c r="B75" s="20"/>
      <c r="L75" s="20"/>
    </row>
    <row r="76" spans="1:31" s="2" customFormat="1" ht="12.75">
      <c r="A76" s="32"/>
      <c r="B76" s="33"/>
      <c r="C76" s="32"/>
      <c r="D76" s="45" t="s">
        <v>48</v>
      </c>
      <c r="E76" s="35"/>
      <c r="F76" s="107" t="s">
        <v>49</v>
      </c>
      <c r="G76" s="45" t="s">
        <v>48</v>
      </c>
      <c r="H76" s="35"/>
      <c r="I76" s="35"/>
      <c r="J76" s="108" t="s">
        <v>49</v>
      </c>
      <c r="K76" s="35"/>
      <c r="L76" s="42"/>
      <c r="S76" s="32"/>
      <c r="T76" s="32"/>
      <c r="U76" s="32"/>
      <c r="V76" s="32"/>
      <c r="W76" s="32"/>
      <c r="X76" s="32"/>
      <c r="Y76" s="32"/>
      <c r="Z76" s="32"/>
      <c r="AA76" s="32"/>
      <c r="AB76" s="32"/>
      <c r="AC76" s="32"/>
      <c r="AD76" s="32"/>
      <c r="AE76" s="32"/>
    </row>
    <row r="77" spans="1:31" s="2" customFormat="1" ht="14.45" customHeight="1">
      <c r="A77" s="32"/>
      <c r="B77" s="47"/>
      <c r="C77" s="48"/>
      <c r="D77" s="48"/>
      <c r="E77" s="48"/>
      <c r="F77" s="48"/>
      <c r="G77" s="48"/>
      <c r="H77" s="48"/>
      <c r="I77" s="48"/>
      <c r="J77" s="48"/>
      <c r="K77" s="48"/>
      <c r="L77" s="42"/>
      <c r="S77" s="32"/>
      <c r="T77" s="32"/>
      <c r="U77" s="32"/>
      <c r="V77" s="32"/>
      <c r="W77" s="32"/>
      <c r="X77" s="32"/>
      <c r="Y77" s="32"/>
      <c r="Z77" s="32"/>
      <c r="AA77" s="32"/>
      <c r="AB77" s="32"/>
      <c r="AC77" s="32"/>
      <c r="AD77" s="32"/>
      <c r="AE77" s="32"/>
    </row>
    <row r="81" spans="1:47" s="2" customFormat="1" ht="6.95" customHeight="1">
      <c r="A81" s="32"/>
      <c r="B81" s="49"/>
      <c r="C81" s="50"/>
      <c r="D81" s="50"/>
      <c r="E81" s="50"/>
      <c r="F81" s="50"/>
      <c r="G81" s="50"/>
      <c r="H81" s="50"/>
      <c r="I81" s="50"/>
      <c r="J81" s="50"/>
      <c r="K81" s="50"/>
      <c r="L81" s="42"/>
      <c r="S81" s="32"/>
      <c r="T81" s="32"/>
      <c r="U81" s="32"/>
      <c r="V81" s="32"/>
      <c r="W81" s="32"/>
      <c r="X81" s="32"/>
      <c r="Y81" s="32"/>
      <c r="Z81" s="32"/>
      <c r="AA81" s="32"/>
      <c r="AB81" s="32"/>
      <c r="AC81" s="32"/>
      <c r="AD81" s="32"/>
      <c r="AE81" s="32"/>
    </row>
    <row r="82" spans="1:47" s="2" customFormat="1" ht="24.95" customHeight="1">
      <c r="A82" s="32"/>
      <c r="B82" s="33"/>
      <c r="C82" s="21" t="s">
        <v>89</v>
      </c>
      <c r="D82" s="32"/>
      <c r="E82" s="32"/>
      <c r="F82" s="32"/>
      <c r="G82" s="32"/>
      <c r="H82" s="32"/>
      <c r="I82" s="32"/>
      <c r="J82" s="32"/>
      <c r="K82" s="32"/>
      <c r="L82" s="42"/>
      <c r="S82" s="32"/>
      <c r="T82" s="32"/>
      <c r="U82" s="32"/>
      <c r="V82" s="32"/>
      <c r="W82" s="32"/>
      <c r="X82" s="32"/>
      <c r="Y82" s="32"/>
      <c r="Z82" s="32"/>
      <c r="AA82" s="32"/>
      <c r="AB82" s="32"/>
      <c r="AC82" s="32"/>
      <c r="AD82" s="32"/>
      <c r="AE82" s="32"/>
    </row>
    <row r="83" spans="1:47" s="2" customFormat="1" ht="6.95" customHeight="1">
      <c r="A83" s="32"/>
      <c r="B83" s="33"/>
      <c r="C83" s="32"/>
      <c r="D83" s="32"/>
      <c r="E83" s="32"/>
      <c r="F83" s="32"/>
      <c r="G83" s="32"/>
      <c r="H83" s="32"/>
      <c r="I83" s="32"/>
      <c r="J83" s="32"/>
      <c r="K83" s="32"/>
      <c r="L83" s="42"/>
      <c r="S83" s="32"/>
      <c r="T83" s="32"/>
      <c r="U83" s="32"/>
      <c r="V83" s="32"/>
      <c r="W83" s="32"/>
      <c r="X83" s="32"/>
      <c r="Y83" s="32"/>
      <c r="Z83" s="32"/>
      <c r="AA83" s="32"/>
      <c r="AB83" s="32"/>
      <c r="AC83" s="32"/>
      <c r="AD83" s="32"/>
      <c r="AE83" s="32"/>
    </row>
    <row r="84" spans="1:47" s="2" customFormat="1" ht="12" customHeight="1">
      <c r="A84" s="32"/>
      <c r="B84" s="33"/>
      <c r="C84" s="27" t="s">
        <v>16</v>
      </c>
      <c r="D84" s="32"/>
      <c r="E84" s="32"/>
      <c r="F84" s="32"/>
      <c r="G84" s="32"/>
      <c r="H84" s="32"/>
      <c r="I84" s="32"/>
      <c r="J84" s="32"/>
      <c r="K84" s="32"/>
      <c r="L84" s="42"/>
      <c r="S84" s="32"/>
      <c r="T84" s="32"/>
      <c r="U84" s="32"/>
      <c r="V84" s="32"/>
      <c r="W84" s="32"/>
      <c r="X84" s="32"/>
      <c r="Y84" s="32"/>
      <c r="Z84" s="32"/>
      <c r="AA84" s="32"/>
      <c r="AB84" s="32"/>
      <c r="AC84" s="32"/>
      <c r="AD84" s="32"/>
      <c r="AE84" s="32"/>
    </row>
    <row r="85" spans="1:47" s="2" customFormat="1" ht="16.5" customHeight="1">
      <c r="A85" s="32"/>
      <c r="B85" s="33"/>
      <c r="C85" s="32"/>
      <c r="D85" s="32"/>
      <c r="E85" s="240" t="str">
        <f>E7</f>
        <v>Brno, VDJ+ATS Barvičova - příhradový stožár pro umístění antén řízení vodárenských objektů</v>
      </c>
      <c r="F85" s="241"/>
      <c r="G85" s="241"/>
      <c r="H85" s="241"/>
      <c r="I85" s="32"/>
      <c r="J85" s="32"/>
      <c r="K85" s="32"/>
      <c r="L85" s="42"/>
      <c r="S85" s="32"/>
      <c r="T85" s="32"/>
      <c r="U85" s="32"/>
      <c r="V85" s="32"/>
      <c r="W85" s="32"/>
      <c r="X85" s="32"/>
      <c r="Y85" s="32"/>
      <c r="Z85" s="32"/>
      <c r="AA85" s="32"/>
      <c r="AB85" s="32"/>
      <c r="AC85" s="32"/>
      <c r="AD85" s="32"/>
      <c r="AE85" s="32"/>
    </row>
    <row r="86" spans="1:47" s="2" customFormat="1" ht="12" customHeight="1">
      <c r="A86" s="32"/>
      <c r="B86" s="33"/>
      <c r="C86" s="27" t="s">
        <v>87</v>
      </c>
      <c r="D86" s="32"/>
      <c r="E86" s="32"/>
      <c r="F86" s="32"/>
      <c r="G86" s="32"/>
      <c r="H86" s="32"/>
      <c r="I86" s="32"/>
      <c r="J86" s="32"/>
      <c r="K86" s="32"/>
      <c r="L86" s="42"/>
      <c r="S86" s="32"/>
      <c r="T86" s="32"/>
      <c r="U86" s="32"/>
      <c r="V86" s="32"/>
      <c r="W86" s="32"/>
      <c r="X86" s="32"/>
      <c r="Y86" s="32"/>
      <c r="Z86" s="32"/>
      <c r="AA86" s="32"/>
      <c r="AB86" s="32"/>
      <c r="AC86" s="32"/>
      <c r="AD86" s="32"/>
      <c r="AE86" s="32"/>
    </row>
    <row r="87" spans="1:47" s="2" customFormat="1" ht="16.5" customHeight="1">
      <c r="A87" s="32"/>
      <c r="B87" s="33"/>
      <c r="C87" s="32"/>
      <c r="D87" s="32"/>
      <c r="E87" s="212" t="str">
        <f>E9</f>
        <v>SO90 - Ostatní rozpočtové náklady</v>
      </c>
      <c r="F87" s="239"/>
      <c r="G87" s="239"/>
      <c r="H87" s="239"/>
      <c r="I87" s="32"/>
      <c r="J87" s="32"/>
      <c r="K87" s="32"/>
      <c r="L87" s="42"/>
      <c r="S87" s="32"/>
      <c r="T87" s="32"/>
      <c r="U87" s="32"/>
      <c r="V87" s="32"/>
      <c r="W87" s="32"/>
      <c r="X87" s="32"/>
      <c r="Y87" s="32"/>
      <c r="Z87" s="32"/>
      <c r="AA87" s="32"/>
      <c r="AB87" s="32"/>
      <c r="AC87" s="32"/>
      <c r="AD87" s="32"/>
      <c r="AE87" s="32"/>
    </row>
    <row r="88" spans="1:47" s="2" customFormat="1" ht="6.95" customHeight="1">
      <c r="A88" s="32"/>
      <c r="B88" s="33"/>
      <c r="C88" s="32"/>
      <c r="D88" s="32"/>
      <c r="E88" s="32"/>
      <c r="F88" s="32"/>
      <c r="G88" s="32"/>
      <c r="H88" s="32"/>
      <c r="I88" s="32"/>
      <c r="J88" s="32"/>
      <c r="K88" s="32"/>
      <c r="L88" s="42"/>
      <c r="S88" s="32"/>
      <c r="T88" s="32"/>
      <c r="U88" s="32"/>
      <c r="V88" s="32"/>
      <c r="W88" s="32"/>
      <c r="X88" s="32"/>
      <c r="Y88" s="32"/>
      <c r="Z88" s="32"/>
      <c r="AA88" s="32"/>
      <c r="AB88" s="32"/>
      <c r="AC88" s="32"/>
      <c r="AD88" s="32"/>
      <c r="AE88" s="32"/>
    </row>
    <row r="89" spans="1:47" s="2" customFormat="1" ht="12" customHeight="1">
      <c r="A89" s="32"/>
      <c r="B89" s="33"/>
      <c r="C89" s="27" t="s">
        <v>20</v>
      </c>
      <c r="D89" s="32"/>
      <c r="E89" s="32"/>
      <c r="F89" s="25" t="str">
        <f>F12</f>
        <v xml:space="preserve"> </v>
      </c>
      <c r="G89" s="32"/>
      <c r="H89" s="32"/>
      <c r="I89" s="27" t="s">
        <v>22</v>
      </c>
      <c r="J89" s="55" t="str">
        <f>IF(J12="","",J12)</f>
        <v/>
      </c>
      <c r="K89" s="32"/>
      <c r="L89" s="42"/>
      <c r="S89" s="32"/>
      <c r="T89" s="32"/>
      <c r="U89" s="32"/>
      <c r="V89" s="32"/>
      <c r="W89" s="32"/>
      <c r="X89" s="32"/>
      <c r="Y89" s="32"/>
      <c r="Z89" s="32"/>
      <c r="AA89" s="32"/>
      <c r="AB89" s="32"/>
      <c r="AC89" s="32"/>
      <c r="AD89" s="32"/>
      <c r="AE89" s="32"/>
    </row>
    <row r="90" spans="1:47" s="2" customFormat="1" ht="6.95" customHeight="1">
      <c r="A90" s="32"/>
      <c r="B90" s="33"/>
      <c r="C90" s="32"/>
      <c r="D90" s="32"/>
      <c r="E90" s="32"/>
      <c r="F90" s="32"/>
      <c r="G90" s="32"/>
      <c r="H90" s="32"/>
      <c r="I90" s="32"/>
      <c r="J90" s="32"/>
      <c r="K90" s="32"/>
      <c r="L90" s="42"/>
      <c r="S90" s="32"/>
      <c r="T90" s="32"/>
      <c r="U90" s="32"/>
      <c r="V90" s="32"/>
      <c r="W90" s="32"/>
      <c r="X90" s="32"/>
      <c r="Y90" s="32"/>
      <c r="Z90" s="32"/>
      <c r="AA90" s="32"/>
      <c r="AB90" s="32"/>
      <c r="AC90" s="32"/>
      <c r="AD90" s="32"/>
      <c r="AE90" s="32"/>
    </row>
    <row r="91" spans="1:47" s="2" customFormat="1" ht="15.2" customHeight="1">
      <c r="A91" s="32"/>
      <c r="B91" s="33"/>
      <c r="C91" s="27" t="s">
        <v>23</v>
      </c>
      <c r="D91" s="32"/>
      <c r="E91" s="32"/>
      <c r="F91" s="25" t="str">
        <f>E15</f>
        <v xml:space="preserve"> </v>
      </c>
      <c r="G91" s="32"/>
      <c r="H91" s="32"/>
      <c r="I91" s="27" t="s">
        <v>28</v>
      </c>
      <c r="J91" s="30" t="str">
        <f>E21</f>
        <v xml:space="preserve"> </v>
      </c>
      <c r="K91" s="32"/>
      <c r="L91" s="42"/>
      <c r="S91" s="32"/>
      <c r="T91" s="32"/>
      <c r="U91" s="32"/>
      <c r="V91" s="32"/>
      <c r="W91" s="32"/>
      <c r="X91" s="32"/>
      <c r="Y91" s="32"/>
      <c r="Z91" s="32"/>
      <c r="AA91" s="32"/>
      <c r="AB91" s="32"/>
      <c r="AC91" s="32"/>
      <c r="AD91" s="32"/>
      <c r="AE91" s="32"/>
    </row>
    <row r="92" spans="1:47" s="2" customFormat="1" ht="15.2" customHeight="1">
      <c r="A92" s="32"/>
      <c r="B92" s="33"/>
      <c r="C92" s="27" t="s">
        <v>26</v>
      </c>
      <c r="D92" s="32"/>
      <c r="E92" s="32"/>
      <c r="F92" s="25" t="str">
        <f>IF(E18="","",E18)</f>
        <v>Vyplň údaj</v>
      </c>
      <c r="G92" s="32"/>
      <c r="H92" s="32"/>
      <c r="I92" s="27" t="s">
        <v>31</v>
      </c>
      <c r="J92" s="30" t="str">
        <f>E24</f>
        <v xml:space="preserve"> </v>
      </c>
      <c r="K92" s="32"/>
      <c r="L92" s="42"/>
      <c r="S92" s="32"/>
      <c r="T92" s="32"/>
      <c r="U92" s="32"/>
      <c r="V92" s="32"/>
      <c r="W92" s="32"/>
      <c r="X92" s="32"/>
      <c r="Y92" s="32"/>
      <c r="Z92" s="32"/>
      <c r="AA92" s="32"/>
      <c r="AB92" s="32"/>
      <c r="AC92" s="32"/>
      <c r="AD92" s="32"/>
      <c r="AE92" s="32"/>
    </row>
    <row r="93" spans="1:47" s="2" customFormat="1" ht="10.35" customHeight="1">
      <c r="A93" s="32"/>
      <c r="B93" s="33"/>
      <c r="C93" s="32"/>
      <c r="D93" s="32"/>
      <c r="E93" s="32"/>
      <c r="F93" s="32"/>
      <c r="G93" s="32"/>
      <c r="H93" s="32"/>
      <c r="I93" s="32"/>
      <c r="J93" s="32"/>
      <c r="K93" s="32"/>
      <c r="L93" s="42"/>
      <c r="S93" s="32"/>
      <c r="T93" s="32"/>
      <c r="U93" s="32"/>
      <c r="V93" s="32"/>
      <c r="W93" s="32"/>
      <c r="X93" s="32"/>
      <c r="Y93" s="32"/>
      <c r="Z93" s="32"/>
      <c r="AA93" s="32"/>
      <c r="AB93" s="32"/>
      <c r="AC93" s="32"/>
      <c r="AD93" s="32"/>
      <c r="AE93" s="32"/>
    </row>
    <row r="94" spans="1:47" s="2" customFormat="1" ht="29.25" customHeight="1">
      <c r="A94" s="32"/>
      <c r="B94" s="33"/>
      <c r="C94" s="109" t="s">
        <v>90</v>
      </c>
      <c r="D94" s="101"/>
      <c r="E94" s="101"/>
      <c r="F94" s="101"/>
      <c r="G94" s="101"/>
      <c r="H94" s="101"/>
      <c r="I94" s="101"/>
      <c r="J94" s="110" t="s">
        <v>91</v>
      </c>
      <c r="K94" s="101"/>
      <c r="L94" s="42"/>
      <c r="S94" s="32"/>
      <c r="T94" s="32"/>
      <c r="U94" s="32"/>
      <c r="V94" s="32"/>
      <c r="W94" s="32"/>
      <c r="X94" s="32"/>
      <c r="Y94" s="32"/>
      <c r="Z94" s="32"/>
      <c r="AA94" s="32"/>
      <c r="AB94" s="32"/>
      <c r="AC94" s="32"/>
      <c r="AD94" s="32"/>
      <c r="AE94" s="32"/>
    </row>
    <row r="95" spans="1:47" s="2" customFormat="1" ht="10.35" customHeight="1">
      <c r="A95" s="32"/>
      <c r="B95" s="33"/>
      <c r="C95" s="32"/>
      <c r="D95" s="32"/>
      <c r="E95" s="32"/>
      <c r="F95" s="32"/>
      <c r="G95" s="32"/>
      <c r="H95" s="32"/>
      <c r="I95" s="32"/>
      <c r="J95" s="32"/>
      <c r="K95" s="32"/>
      <c r="L95" s="42"/>
      <c r="S95" s="32"/>
      <c r="T95" s="32"/>
      <c r="U95" s="32"/>
      <c r="V95" s="32"/>
      <c r="W95" s="32"/>
      <c r="X95" s="32"/>
      <c r="Y95" s="32"/>
      <c r="Z95" s="32"/>
      <c r="AA95" s="32"/>
      <c r="AB95" s="32"/>
      <c r="AC95" s="32"/>
      <c r="AD95" s="32"/>
      <c r="AE95" s="32"/>
    </row>
    <row r="96" spans="1:47" s="2" customFormat="1" ht="22.9" customHeight="1">
      <c r="A96" s="32"/>
      <c r="B96" s="33"/>
      <c r="C96" s="111" t="s">
        <v>92</v>
      </c>
      <c r="D96" s="32"/>
      <c r="E96" s="32"/>
      <c r="F96" s="32"/>
      <c r="G96" s="32"/>
      <c r="H96" s="32"/>
      <c r="I96" s="32"/>
      <c r="J96" s="71">
        <f>J120</f>
        <v>0</v>
      </c>
      <c r="K96" s="32"/>
      <c r="L96" s="42"/>
      <c r="S96" s="32"/>
      <c r="T96" s="32"/>
      <c r="U96" s="32"/>
      <c r="V96" s="32"/>
      <c r="W96" s="32"/>
      <c r="X96" s="32"/>
      <c r="Y96" s="32"/>
      <c r="Z96" s="32"/>
      <c r="AA96" s="32"/>
      <c r="AB96" s="32"/>
      <c r="AC96" s="32"/>
      <c r="AD96" s="32"/>
      <c r="AE96" s="32"/>
      <c r="AU96" s="17" t="s">
        <v>93</v>
      </c>
    </row>
    <row r="97" spans="1:31" s="9" customFormat="1" ht="24.95" customHeight="1">
      <c r="B97" s="112"/>
      <c r="D97" s="113" t="s">
        <v>94</v>
      </c>
      <c r="E97" s="114"/>
      <c r="F97" s="114"/>
      <c r="G97" s="114"/>
      <c r="H97" s="114"/>
      <c r="I97" s="114"/>
      <c r="J97" s="115">
        <f>J121</f>
        <v>0</v>
      </c>
      <c r="L97" s="112"/>
    </row>
    <row r="98" spans="1:31" s="10" customFormat="1" ht="19.899999999999999" customHeight="1">
      <c r="B98" s="116"/>
      <c r="D98" s="117" t="s">
        <v>97</v>
      </c>
      <c r="E98" s="118"/>
      <c r="F98" s="118"/>
      <c r="G98" s="118"/>
      <c r="H98" s="118"/>
      <c r="I98" s="118"/>
      <c r="J98" s="119">
        <f>J122</f>
        <v>0</v>
      </c>
      <c r="L98" s="116"/>
    </row>
    <row r="99" spans="1:31" s="10" customFormat="1" ht="14.85" customHeight="1">
      <c r="B99" s="116"/>
      <c r="D99" s="117" t="s">
        <v>552</v>
      </c>
      <c r="E99" s="118"/>
      <c r="F99" s="118"/>
      <c r="G99" s="118"/>
      <c r="H99" s="118"/>
      <c r="I99" s="118"/>
      <c r="J99" s="119">
        <f>J123</f>
        <v>0</v>
      </c>
      <c r="L99" s="116"/>
    </row>
    <row r="100" spans="1:31" s="10" customFormat="1" ht="14.85" customHeight="1">
      <c r="B100" s="116"/>
      <c r="D100" s="117" t="s">
        <v>553</v>
      </c>
      <c r="E100" s="118"/>
      <c r="F100" s="118"/>
      <c r="G100" s="118"/>
      <c r="H100" s="118"/>
      <c r="I100" s="118"/>
      <c r="J100" s="119">
        <f>J175</f>
        <v>0</v>
      </c>
      <c r="L100" s="116"/>
    </row>
    <row r="101" spans="1:31" s="2" customFormat="1" ht="21.75" customHeight="1">
      <c r="A101" s="32"/>
      <c r="B101" s="33"/>
      <c r="C101" s="32"/>
      <c r="D101" s="32"/>
      <c r="E101" s="32"/>
      <c r="F101" s="32"/>
      <c r="G101" s="32"/>
      <c r="H101" s="32"/>
      <c r="I101" s="32"/>
      <c r="J101" s="32"/>
      <c r="K101" s="32"/>
      <c r="L101" s="42"/>
      <c r="S101" s="32"/>
      <c r="T101" s="32"/>
      <c r="U101" s="32"/>
      <c r="V101" s="32"/>
      <c r="W101" s="32"/>
      <c r="X101" s="32"/>
      <c r="Y101" s="32"/>
      <c r="Z101" s="32"/>
      <c r="AA101" s="32"/>
      <c r="AB101" s="32"/>
      <c r="AC101" s="32"/>
      <c r="AD101" s="32"/>
      <c r="AE101" s="32"/>
    </row>
    <row r="102" spans="1:31" s="2" customFormat="1" ht="6.95" customHeight="1">
      <c r="A102" s="32"/>
      <c r="B102" s="47"/>
      <c r="C102" s="48"/>
      <c r="D102" s="48"/>
      <c r="E102" s="48"/>
      <c r="F102" s="48"/>
      <c r="G102" s="48"/>
      <c r="H102" s="48"/>
      <c r="I102" s="48"/>
      <c r="J102" s="48"/>
      <c r="K102" s="48"/>
      <c r="L102" s="42"/>
      <c r="S102" s="32"/>
      <c r="T102" s="32"/>
      <c r="U102" s="32"/>
      <c r="V102" s="32"/>
      <c r="W102" s="32"/>
      <c r="X102" s="32"/>
      <c r="Y102" s="32"/>
      <c r="Z102" s="32"/>
      <c r="AA102" s="32"/>
      <c r="AB102" s="32"/>
      <c r="AC102" s="32"/>
      <c r="AD102" s="32"/>
      <c r="AE102" s="32"/>
    </row>
    <row r="106" spans="1:31" s="2" customFormat="1" ht="6.95" customHeight="1">
      <c r="A106" s="32"/>
      <c r="B106" s="49"/>
      <c r="C106" s="50"/>
      <c r="D106" s="50"/>
      <c r="E106" s="50"/>
      <c r="F106" s="50"/>
      <c r="G106" s="50"/>
      <c r="H106" s="50"/>
      <c r="I106" s="50"/>
      <c r="J106" s="50"/>
      <c r="K106" s="50"/>
      <c r="L106" s="42"/>
      <c r="S106" s="32"/>
      <c r="T106" s="32"/>
      <c r="U106" s="32"/>
      <c r="V106" s="32"/>
      <c r="W106" s="32"/>
      <c r="X106" s="32"/>
      <c r="Y106" s="32"/>
      <c r="Z106" s="32"/>
      <c r="AA106" s="32"/>
      <c r="AB106" s="32"/>
      <c r="AC106" s="32"/>
      <c r="AD106" s="32"/>
      <c r="AE106" s="32"/>
    </row>
    <row r="107" spans="1:31" s="2" customFormat="1" ht="24.95" customHeight="1">
      <c r="A107" s="32"/>
      <c r="B107" s="33"/>
      <c r="C107" s="21" t="s">
        <v>103</v>
      </c>
      <c r="D107" s="32"/>
      <c r="E107" s="32"/>
      <c r="F107" s="32"/>
      <c r="G107" s="32"/>
      <c r="H107" s="32"/>
      <c r="I107" s="32"/>
      <c r="J107" s="32"/>
      <c r="K107" s="32"/>
      <c r="L107" s="42"/>
      <c r="S107" s="32"/>
      <c r="T107" s="32"/>
      <c r="U107" s="32"/>
      <c r="V107" s="32"/>
      <c r="W107" s="32"/>
      <c r="X107" s="32"/>
      <c r="Y107" s="32"/>
      <c r="Z107" s="32"/>
      <c r="AA107" s="32"/>
      <c r="AB107" s="32"/>
      <c r="AC107" s="32"/>
      <c r="AD107" s="32"/>
      <c r="AE107" s="32"/>
    </row>
    <row r="108" spans="1:31" s="2" customFormat="1" ht="6.95" customHeight="1">
      <c r="A108" s="32"/>
      <c r="B108" s="33"/>
      <c r="C108" s="32"/>
      <c r="D108" s="32"/>
      <c r="E108" s="32"/>
      <c r="F108" s="32"/>
      <c r="G108" s="32"/>
      <c r="H108" s="32"/>
      <c r="I108" s="32"/>
      <c r="J108" s="32"/>
      <c r="K108" s="32"/>
      <c r="L108" s="42"/>
      <c r="S108" s="32"/>
      <c r="T108" s="32"/>
      <c r="U108" s="32"/>
      <c r="V108" s="32"/>
      <c r="W108" s="32"/>
      <c r="X108" s="32"/>
      <c r="Y108" s="32"/>
      <c r="Z108" s="32"/>
      <c r="AA108" s="32"/>
      <c r="AB108" s="32"/>
      <c r="AC108" s="32"/>
      <c r="AD108" s="32"/>
      <c r="AE108" s="32"/>
    </row>
    <row r="109" spans="1:31" s="2" customFormat="1" ht="12" customHeight="1">
      <c r="A109" s="32"/>
      <c r="B109" s="33"/>
      <c r="C109" s="27" t="s">
        <v>16</v>
      </c>
      <c r="D109" s="32"/>
      <c r="E109" s="32"/>
      <c r="F109" s="32"/>
      <c r="G109" s="32"/>
      <c r="H109" s="32"/>
      <c r="I109" s="32"/>
      <c r="J109" s="32"/>
      <c r="K109" s="32"/>
      <c r="L109" s="42"/>
      <c r="S109" s="32"/>
      <c r="T109" s="32"/>
      <c r="U109" s="32"/>
      <c r="V109" s="32"/>
      <c r="W109" s="32"/>
      <c r="X109" s="32"/>
      <c r="Y109" s="32"/>
      <c r="Z109" s="32"/>
      <c r="AA109" s="32"/>
      <c r="AB109" s="32"/>
      <c r="AC109" s="32"/>
      <c r="AD109" s="32"/>
      <c r="AE109" s="32"/>
    </row>
    <row r="110" spans="1:31" s="2" customFormat="1" ht="16.5" customHeight="1">
      <c r="A110" s="32"/>
      <c r="B110" s="33"/>
      <c r="C110" s="32"/>
      <c r="D110" s="32"/>
      <c r="E110" s="240" t="str">
        <f>E7</f>
        <v>Brno, VDJ+ATS Barvičova - příhradový stožár pro umístění antén řízení vodárenských objektů</v>
      </c>
      <c r="F110" s="241"/>
      <c r="G110" s="241"/>
      <c r="H110" s="241"/>
      <c r="I110" s="32"/>
      <c r="J110" s="32"/>
      <c r="K110" s="32"/>
      <c r="L110" s="42"/>
      <c r="S110" s="32"/>
      <c r="T110" s="32"/>
      <c r="U110" s="32"/>
      <c r="V110" s="32"/>
      <c r="W110" s="32"/>
      <c r="X110" s="32"/>
      <c r="Y110" s="32"/>
      <c r="Z110" s="32"/>
      <c r="AA110" s="32"/>
      <c r="AB110" s="32"/>
      <c r="AC110" s="32"/>
      <c r="AD110" s="32"/>
      <c r="AE110" s="32"/>
    </row>
    <row r="111" spans="1:31" s="2" customFormat="1" ht="12" customHeight="1">
      <c r="A111" s="32"/>
      <c r="B111" s="33"/>
      <c r="C111" s="27" t="s">
        <v>87</v>
      </c>
      <c r="D111" s="32"/>
      <c r="E111" s="32"/>
      <c r="F111" s="32"/>
      <c r="G111" s="32"/>
      <c r="H111" s="32"/>
      <c r="I111" s="32"/>
      <c r="J111" s="32"/>
      <c r="K111" s="32"/>
      <c r="L111" s="42"/>
      <c r="S111" s="32"/>
      <c r="T111" s="32"/>
      <c r="U111" s="32"/>
      <c r="V111" s="32"/>
      <c r="W111" s="32"/>
      <c r="X111" s="32"/>
      <c r="Y111" s="32"/>
      <c r="Z111" s="32"/>
      <c r="AA111" s="32"/>
      <c r="AB111" s="32"/>
      <c r="AC111" s="32"/>
      <c r="AD111" s="32"/>
      <c r="AE111" s="32"/>
    </row>
    <row r="112" spans="1:31" s="2" customFormat="1" ht="16.5" customHeight="1">
      <c r="A112" s="32"/>
      <c r="B112" s="33"/>
      <c r="C112" s="32"/>
      <c r="D112" s="32"/>
      <c r="E112" s="212" t="str">
        <f>E9</f>
        <v>SO90 - Ostatní rozpočtové náklady</v>
      </c>
      <c r="F112" s="239"/>
      <c r="G112" s="239"/>
      <c r="H112" s="239"/>
      <c r="I112" s="32"/>
      <c r="J112" s="32"/>
      <c r="K112" s="32"/>
      <c r="L112" s="42"/>
      <c r="S112" s="32"/>
      <c r="T112" s="32"/>
      <c r="U112" s="32"/>
      <c r="V112" s="32"/>
      <c r="W112" s="32"/>
      <c r="X112" s="32"/>
      <c r="Y112" s="32"/>
      <c r="Z112" s="32"/>
      <c r="AA112" s="32"/>
      <c r="AB112" s="32"/>
      <c r="AC112" s="32"/>
      <c r="AD112" s="32"/>
      <c r="AE112" s="32"/>
    </row>
    <row r="113" spans="1:65" s="2" customFormat="1" ht="6.95" customHeight="1">
      <c r="A113" s="32"/>
      <c r="B113" s="33"/>
      <c r="C113" s="32"/>
      <c r="D113" s="32"/>
      <c r="E113" s="32"/>
      <c r="F113" s="32"/>
      <c r="G113" s="32"/>
      <c r="H113" s="32"/>
      <c r="I113" s="32"/>
      <c r="J113" s="32"/>
      <c r="K113" s="32"/>
      <c r="L113" s="42"/>
      <c r="S113" s="32"/>
      <c r="T113" s="32"/>
      <c r="U113" s="32"/>
      <c r="V113" s="32"/>
      <c r="W113" s="32"/>
      <c r="X113" s="32"/>
      <c r="Y113" s="32"/>
      <c r="Z113" s="32"/>
      <c r="AA113" s="32"/>
      <c r="AB113" s="32"/>
      <c r="AC113" s="32"/>
      <c r="AD113" s="32"/>
      <c r="AE113" s="32"/>
    </row>
    <row r="114" spans="1:65" s="2" customFormat="1" ht="12" customHeight="1">
      <c r="A114" s="32"/>
      <c r="B114" s="33"/>
      <c r="C114" s="27" t="s">
        <v>20</v>
      </c>
      <c r="D114" s="32"/>
      <c r="E114" s="32"/>
      <c r="F114" s="25" t="str">
        <f>F12</f>
        <v xml:space="preserve"> </v>
      </c>
      <c r="G114" s="32"/>
      <c r="H114" s="32"/>
      <c r="I114" s="27" t="s">
        <v>22</v>
      </c>
      <c r="J114" s="55" t="str">
        <f>IF(J12="","",J12)</f>
        <v/>
      </c>
      <c r="K114" s="32"/>
      <c r="L114" s="42"/>
      <c r="S114" s="32"/>
      <c r="T114" s="32"/>
      <c r="U114" s="32"/>
      <c r="V114" s="32"/>
      <c r="W114" s="32"/>
      <c r="X114" s="32"/>
      <c r="Y114" s="32"/>
      <c r="Z114" s="32"/>
      <c r="AA114" s="32"/>
      <c r="AB114" s="32"/>
      <c r="AC114" s="32"/>
      <c r="AD114" s="32"/>
      <c r="AE114" s="32"/>
    </row>
    <row r="115" spans="1:65" s="2" customFormat="1" ht="6.95" customHeight="1">
      <c r="A115" s="32"/>
      <c r="B115" s="33"/>
      <c r="C115" s="32"/>
      <c r="D115" s="32"/>
      <c r="E115" s="32"/>
      <c r="F115" s="32"/>
      <c r="G115" s="32"/>
      <c r="H115" s="32"/>
      <c r="I115" s="32"/>
      <c r="J115" s="32"/>
      <c r="K115" s="32"/>
      <c r="L115" s="42"/>
      <c r="S115" s="32"/>
      <c r="T115" s="32"/>
      <c r="U115" s="32"/>
      <c r="V115" s="32"/>
      <c r="W115" s="32"/>
      <c r="X115" s="32"/>
      <c r="Y115" s="32"/>
      <c r="Z115" s="32"/>
      <c r="AA115" s="32"/>
      <c r="AB115" s="32"/>
      <c r="AC115" s="32"/>
      <c r="AD115" s="32"/>
      <c r="AE115" s="32"/>
    </row>
    <row r="116" spans="1:65" s="2" customFormat="1" ht="15.2" customHeight="1">
      <c r="A116" s="32"/>
      <c r="B116" s="33"/>
      <c r="C116" s="27" t="s">
        <v>23</v>
      </c>
      <c r="D116" s="32"/>
      <c r="E116" s="32"/>
      <c r="F116" s="25" t="str">
        <f>E15</f>
        <v xml:space="preserve"> </v>
      </c>
      <c r="G116" s="32"/>
      <c r="H116" s="32"/>
      <c r="I116" s="27" t="s">
        <v>28</v>
      </c>
      <c r="J116" s="30" t="str">
        <f>E21</f>
        <v xml:space="preserve"> </v>
      </c>
      <c r="K116" s="32"/>
      <c r="L116" s="42"/>
      <c r="S116" s="32"/>
      <c r="T116" s="32"/>
      <c r="U116" s="32"/>
      <c r="V116" s="32"/>
      <c r="W116" s="32"/>
      <c r="X116" s="32"/>
      <c r="Y116" s="32"/>
      <c r="Z116" s="32"/>
      <c r="AA116" s="32"/>
      <c r="AB116" s="32"/>
      <c r="AC116" s="32"/>
      <c r="AD116" s="32"/>
      <c r="AE116" s="32"/>
    </row>
    <row r="117" spans="1:65" s="2" customFormat="1" ht="15.2" customHeight="1">
      <c r="A117" s="32"/>
      <c r="B117" s="33"/>
      <c r="C117" s="27" t="s">
        <v>26</v>
      </c>
      <c r="D117" s="32"/>
      <c r="E117" s="32"/>
      <c r="F117" s="25" t="str">
        <f>IF(E18="","",E18)</f>
        <v>Vyplň údaj</v>
      </c>
      <c r="G117" s="32"/>
      <c r="H117" s="32"/>
      <c r="I117" s="27" t="s">
        <v>31</v>
      </c>
      <c r="J117" s="30" t="str">
        <f>E24</f>
        <v xml:space="preserve"> </v>
      </c>
      <c r="K117" s="32"/>
      <c r="L117" s="42"/>
      <c r="S117" s="32"/>
      <c r="T117" s="32"/>
      <c r="U117" s="32"/>
      <c r="V117" s="32"/>
      <c r="W117" s="32"/>
      <c r="X117" s="32"/>
      <c r="Y117" s="32"/>
      <c r="Z117" s="32"/>
      <c r="AA117" s="32"/>
      <c r="AB117" s="32"/>
      <c r="AC117" s="32"/>
      <c r="AD117" s="32"/>
      <c r="AE117" s="32"/>
    </row>
    <row r="118" spans="1:65" s="2" customFormat="1" ht="10.35" customHeight="1">
      <c r="A118" s="32"/>
      <c r="B118" s="33"/>
      <c r="C118" s="32"/>
      <c r="D118" s="32"/>
      <c r="E118" s="32"/>
      <c r="F118" s="32"/>
      <c r="G118" s="32"/>
      <c r="H118" s="32"/>
      <c r="I118" s="32"/>
      <c r="J118" s="32"/>
      <c r="K118" s="32"/>
      <c r="L118" s="42"/>
      <c r="S118" s="32"/>
      <c r="T118" s="32"/>
      <c r="U118" s="32"/>
      <c r="V118" s="32"/>
      <c r="W118" s="32"/>
      <c r="X118" s="32"/>
      <c r="Y118" s="32"/>
      <c r="Z118" s="32"/>
      <c r="AA118" s="32"/>
      <c r="AB118" s="32"/>
      <c r="AC118" s="32"/>
      <c r="AD118" s="32"/>
      <c r="AE118" s="32"/>
    </row>
    <row r="119" spans="1:65" s="11" customFormat="1" ht="29.25" customHeight="1">
      <c r="A119" s="120"/>
      <c r="B119" s="121"/>
      <c r="C119" s="122" t="s">
        <v>104</v>
      </c>
      <c r="D119" s="123" t="s">
        <v>58</v>
      </c>
      <c r="E119" s="123" t="s">
        <v>54</v>
      </c>
      <c r="F119" s="123" t="s">
        <v>55</v>
      </c>
      <c r="G119" s="123" t="s">
        <v>105</v>
      </c>
      <c r="H119" s="123" t="s">
        <v>106</v>
      </c>
      <c r="I119" s="123" t="s">
        <v>107</v>
      </c>
      <c r="J119" s="123" t="s">
        <v>91</v>
      </c>
      <c r="K119" s="124" t="s">
        <v>108</v>
      </c>
      <c r="L119" s="125"/>
      <c r="M119" s="62" t="s">
        <v>1</v>
      </c>
      <c r="N119" s="63" t="s">
        <v>37</v>
      </c>
      <c r="O119" s="63" t="s">
        <v>109</v>
      </c>
      <c r="P119" s="63" t="s">
        <v>110</v>
      </c>
      <c r="Q119" s="63" t="s">
        <v>111</v>
      </c>
      <c r="R119" s="63" t="s">
        <v>112</v>
      </c>
      <c r="S119" s="63" t="s">
        <v>113</v>
      </c>
      <c r="T119" s="64" t="s">
        <v>114</v>
      </c>
      <c r="U119" s="120"/>
      <c r="V119" s="120"/>
      <c r="W119" s="120"/>
      <c r="X119" s="120"/>
      <c r="Y119" s="120"/>
      <c r="Z119" s="120"/>
      <c r="AA119" s="120"/>
      <c r="AB119" s="120"/>
      <c r="AC119" s="120"/>
      <c r="AD119" s="120"/>
      <c r="AE119" s="120"/>
    </row>
    <row r="120" spans="1:65" s="2" customFormat="1" ht="22.9" customHeight="1">
      <c r="A120" s="32"/>
      <c r="B120" s="33"/>
      <c r="C120" s="69" t="s">
        <v>115</v>
      </c>
      <c r="D120" s="32"/>
      <c r="E120" s="32"/>
      <c r="F120" s="32"/>
      <c r="G120" s="32"/>
      <c r="H120" s="32"/>
      <c r="I120" s="32"/>
      <c r="J120" s="126">
        <f>BK120</f>
        <v>0</v>
      </c>
      <c r="K120" s="32"/>
      <c r="L120" s="33"/>
      <c r="M120" s="65"/>
      <c r="N120" s="56"/>
      <c r="O120" s="66"/>
      <c r="P120" s="127">
        <f>P121</f>
        <v>0</v>
      </c>
      <c r="Q120" s="66"/>
      <c r="R120" s="127">
        <f>R121</f>
        <v>161.41355999999999</v>
      </c>
      <c r="S120" s="66"/>
      <c r="T120" s="128">
        <f>T121</f>
        <v>116.3712</v>
      </c>
      <c r="U120" s="32"/>
      <c r="V120" s="32"/>
      <c r="W120" s="32"/>
      <c r="X120" s="32"/>
      <c r="Y120" s="32"/>
      <c r="Z120" s="32"/>
      <c r="AA120" s="32"/>
      <c r="AB120" s="32"/>
      <c r="AC120" s="32"/>
      <c r="AD120" s="32"/>
      <c r="AE120" s="32"/>
      <c r="AT120" s="17" t="s">
        <v>72</v>
      </c>
      <c r="AU120" s="17" t="s">
        <v>93</v>
      </c>
      <c r="BK120" s="129">
        <f>BK121</f>
        <v>0</v>
      </c>
    </row>
    <row r="121" spans="1:65" s="12" customFormat="1" ht="25.9" customHeight="1">
      <c r="B121" s="130"/>
      <c r="D121" s="131" t="s">
        <v>72</v>
      </c>
      <c r="E121" s="132" t="s">
        <v>116</v>
      </c>
      <c r="F121" s="132" t="s">
        <v>117</v>
      </c>
      <c r="I121" s="133"/>
      <c r="J121" s="134">
        <f>BK121</f>
        <v>0</v>
      </c>
      <c r="L121" s="130"/>
      <c r="M121" s="135"/>
      <c r="N121" s="136"/>
      <c r="O121" s="136"/>
      <c r="P121" s="137">
        <f>P122</f>
        <v>0</v>
      </c>
      <c r="Q121" s="136"/>
      <c r="R121" s="137">
        <f>R122</f>
        <v>161.41355999999999</v>
      </c>
      <c r="S121" s="136"/>
      <c r="T121" s="138">
        <f>T122</f>
        <v>116.3712</v>
      </c>
      <c r="AR121" s="131" t="s">
        <v>30</v>
      </c>
      <c r="AT121" s="139" t="s">
        <v>72</v>
      </c>
      <c r="AU121" s="139" t="s">
        <v>73</v>
      </c>
      <c r="AY121" s="131" t="s">
        <v>118</v>
      </c>
      <c r="BK121" s="140">
        <f>BK122</f>
        <v>0</v>
      </c>
    </row>
    <row r="122" spans="1:65" s="12" customFormat="1" ht="22.9" customHeight="1">
      <c r="B122" s="130"/>
      <c r="D122" s="131" t="s">
        <v>72</v>
      </c>
      <c r="E122" s="141" t="s">
        <v>172</v>
      </c>
      <c r="F122" s="141" t="s">
        <v>254</v>
      </c>
      <c r="I122" s="133"/>
      <c r="J122" s="142">
        <f>BK122</f>
        <v>0</v>
      </c>
      <c r="L122" s="130"/>
      <c r="M122" s="135"/>
      <c r="N122" s="136"/>
      <c r="O122" s="136"/>
      <c r="P122" s="137">
        <f>P123+P175</f>
        <v>0</v>
      </c>
      <c r="Q122" s="136"/>
      <c r="R122" s="137">
        <f>R123+R175</f>
        <v>161.41355999999999</v>
      </c>
      <c r="S122" s="136"/>
      <c r="T122" s="138">
        <f>T123+T175</f>
        <v>116.3712</v>
      </c>
      <c r="AR122" s="131" t="s">
        <v>30</v>
      </c>
      <c r="AT122" s="139" t="s">
        <v>72</v>
      </c>
      <c r="AU122" s="139" t="s">
        <v>30</v>
      </c>
      <c r="AY122" s="131" t="s">
        <v>118</v>
      </c>
      <c r="BK122" s="140">
        <f>BK123+BK175</f>
        <v>0</v>
      </c>
    </row>
    <row r="123" spans="1:65" s="12" customFormat="1" ht="20.85" customHeight="1">
      <c r="B123" s="130"/>
      <c r="D123" s="131" t="s">
        <v>72</v>
      </c>
      <c r="E123" s="141" t="s">
        <v>554</v>
      </c>
      <c r="F123" s="141" t="s">
        <v>555</v>
      </c>
      <c r="I123" s="133"/>
      <c r="J123" s="142">
        <f>BK123</f>
        <v>0</v>
      </c>
      <c r="L123" s="130"/>
      <c r="M123" s="135"/>
      <c r="N123" s="136"/>
      <c r="O123" s="136"/>
      <c r="P123" s="137">
        <f>SUM(P124:P174)</f>
        <v>0</v>
      </c>
      <c r="Q123" s="136"/>
      <c r="R123" s="137">
        <f>SUM(R124:R174)</f>
        <v>161.41355999999999</v>
      </c>
      <c r="S123" s="136"/>
      <c r="T123" s="138">
        <f>SUM(T124:T174)</f>
        <v>116.3712</v>
      </c>
      <c r="AR123" s="131" t="s">
        <v>30</v>
      </c>
      <c r="AT123" s="139" t="s">
        <v>72</v>
      </c>
      <c r="AU123" s="139" t="s">
        <v>82</v>
      </c>
      <c r="AY123" s="131" t="s">
        <v>118</v>
      </c>
      <c r="BK123" s="140">
        <f>SUM(BK124:BK174)</f>
        <v>0</v>
      </c>
    </row>
    <row r="124" spans="1:65" s="2" customFormat="1" ht="24.2" customHeight="1">
      <c r="A124" s="32"/>
      <c r="B124" s="143"/>
      <c r="C124" s="144" t="s">
        <v>30</v>
      </c>
      <c r="D124" s="144" t="s">
        <v>120</v>
      </c>
      <c r="E124" s="145" t="s">
        <v>556</v>
      </c>
      <c r="F124" s="146" t="s">
        <v>557</v>
      </c>
      <c r="G124" s="147" t="s">
        <v>214</v>
      </c>
      <c r="H124" s="148">
        <v>30</v>
      </c>
      <c r="I124" s="149"/>
      <c r="J124" s="150">
        <f>ROUND(I124*H124,2)</f>
        <v>0</v>
      </c>
      <c r="K124" s="146" t="s">
        <v>124</v>
      </c>
      <c r="L124" s="33"/>
      <c r="M124" s="151" t="s">
        <v>1</v>
      </c>
      <c r="N124" s="152" t="s">
        <v>38</v>
      </c>
      <c r="O124" s="58"/>
      <c r="P124" s="153">
        <f>O124*H124</f>
        <v>0</v>
      </c>
      <c r="Q124" s="153">
        <v>0</v>
      </c>
      <c r="R124" s="153">
        <f>Q124*H124</f>
        <v>0</v>
      </c>
      <c r="S124" s="153">
        <v>0</v>
      </c>
      <c r="T124" s="154">
        <f>S124*H124</f>
        <v>0</v>
      </c>
      <c r="U124" s="32"/>
      <c r="V124" s="32"/>
      <c r="W124" s="32"/>
      <c r="X124" s="32"/>
      <c r="Y124" s="32"/>
      <c r="Z124" s="32"/>
      <c r="AA124" s="32"/>
      <c r="AB124" s="32"/>
      <c r="AC124" s="32"/>
      <c r="AD124" s="32"/>
      <c r="AE124" s="32"/>
      <c r="AR124" s="155" t="s">
        <v>125</v>
      </c>
      <c r="AT124" s="155" t="s">
        <v>120</v>
      </c>
      <c r="AU124" s="155" t="s">
        <v>137</v>
      </c>
      <c r="AY124" s="17" t="s">
        <v>118</v>
      </c>
      <c r="BE124" s="156">
        <f>IF(N124="základní",J124,0)</f>
        <v>0</v>
      </c>
      <c r="BF124" s="156">
        <f>IF(N124="snížená",J124,0)</f>
        <v>0</v>
      </c>
      <c r="BG124" s="156">
        <f>IF(N124="zákl. přenesená",J124,0)</f>
        <v>0</v>
      </c>
      <c r="BH124" s="156">
        <f>IF(N124="sníž. přenesená",J124,0)</f>
        <v>0</v>
      </c>
      <c r="BI124" s="156">
        <f>IF(N124="nulová",J124,0)</f>
        <v>0</v>
      </c>
      <c r="BJ124" s="17" t="s">
        <v>30</v>
      </c>
      <c r="BK124" s="156">
        <f>ROUND(I124*H124,2)</f>
        <v>0</v>
      </c>
      <c r="BL124" s="17" t="s">
        <v>125</v>
      </c>
      <c r="BM124" s="155" t="s">
        <v>558</v>
      </c>
    </row>
    <row r="125" spans="1:65" s="2" customFormat="1">
      <c r="A125" s="32"/>
      <c r="B125" s="33"/>
      <c r="C125" s="32"/>
      <c r="D125" s="157" t="s">
        <v>127</v>
      </c>
      <c r="E125" s="32"/>
      <c r="F125" s="158" t="s">
        <v>559</v>
      </c>
      <c r="G125" s="32"/>
      <c r="H125" s="32"/>
      <c r="I125" s="159"/>
      <c r="J125" s="32"/>
      <c r="K125" s="32"/>
      <c r="L125" s="33"/>
      <c r="M125" s="160"/>
      <c r="N125" s="161"/>
      <c r="O125" s="58"/>
      <c r="P125" s="58"/>
      <c r="Q125" s="58"/>
      <c r="R125" s="58"/>
      <c r="S125" s="58"/>
      <c r="T125" s="59"/>
      <c r="U125" s="32"/>
      <c r="V125" s="32"/>
      <c r="W125" s="32"/>
      <c r="X125" s="32"/>
      <c r="Y125" s="32"/>
      <c r="Z125" s="32"/>
      <c r="AA125" s="32"/>
      <c r="AB125" s="32"/>
      <c r="AC125" s="32"/>
      <c r="AD125" s="32"/>
      <c r="AE125" s="32"/>
      <c r="AT125" s="17" t="s">
        <v>127</v>
      </c>
      <c r="AU125" s="17" t="s">
        <v>137</v>
      </c>
    </row>
    <row r="126" spans="1:65" s="14" customFormat="1">
      <c r="B126" s="170"/>
      <c r="D126" s="163" t="s">
        <v>129</v>
      </c>
      <c r="E126" s="171" t="s">
        <v>1</v>
      </c>
      <c r="F126" s="172" t="s">
        <v>291</v>
      </c>
      <c r="H126" s="173">
        <v>30</v>
      </c>
      <c r="I126" s="174"/>
      <c r="L126" s="170"/>
      <c r="M126" s="175"/>
      <c r="N126" s="176"/>
      <c r="O126" s="176"/>
      <c r="P126" s="176"/>
      <c r="Q126" s="176"/>
      <c r="R126" s="176"/>
      <c r="S126" s="176"/>
      <c r="T126" s="177"/>
      <c r="AT126" s="171" t="s">
        <v>129</v>
      </c>
      <c r="AU126" s="171" t="s">
        <v>137</v>
      </c>
      <c r="AV126" s="14" t="s">
        <v>82</v>
      </c>
      <c r="AW126" s="14" t="s">
        <v>29</v>
      </c>
      <c r="AX126" s="14" t="s">
        <v>30</v>
      </c>
      <c r="AY126" s="171" t="s">
        <v>118</v>
      </c>
    </row>
    <row r="127" spans="1:65" s="2" customFormat="1" ht="16.5" customHeight="1">
      <c r="A127" s="32"/>
      <c r="B127" s="143"/>
      <c r="C127" s="144" t="s">
        <v>82</v>
      </c>
      <c r="D127" s="144" t="s">
        <v>120</v>
      </c>
      <c r="E127" s="145" t="s">
        <v>560</v>
      </c>
      <c r="F127" s="146" t="s">
        <v>561</v>
      </c>
      <c r="G127" s="147" t="s">
        <v>214</v>
      </c>
      <c r="H127" s="148">
        <v>30</v>
      </c>
      <c r="I127" s="149"/>
      <c r="J127" s="150">
        <f>ROUND(I127*H127,2)</f>
        <v>0</v>
      </c>
      <c r="K127" s="146" t="s">
        <v>124</v>
      </c>
      <c r="L127" s="33"/>
      <c r="M127" s="151" t="s">
        <v>1</v>
      </c>
      <c r="N127" s="152" t="s">
        <v>38</v>
      </c>
      <c r="O127" s="58"/>
      <c r="P127" s="153">
        <f>O127*H127</f>
        <v>0</v>
      </c>
      <c r="Q127" s="153">
        <v>0</v>
      </c>
      <c r="R127" s="153">
        <f>Q127*H127</f>
        <v>0</v>
      </c>
      <c r="S127" s="153">
        <v>0</v>
      </c>
      <c r="T127" s="154">
        <f>S127*H127</f>
        <v>0</v>
      </c>
      <c r="U127" s="32"/>
      <c r="V127" s="32"/>
      <c r="W127" s="32"/>
      <c r="X127" s="32"/>
      <c r="Y127" s="32"/>
      <c r="Z127" s="32"/>
      <c r="AA127" s="32"/>
      <c r="AB127" s="32"/>
      <c r="AC127" s="32"/>
      <c r="AD127" s="32"/>
      <c r="AE127" s="32"/>
      <c r="AR127" s="155" t="s">
        <v>125</v>
      </c>
      <c r="AT127" s="155" t="s">
        <v>120</v>
      </c>
      <c r="AU127" s="155" t="s">
        <v>137</v>
      </c>
      <c r="AY127" s="17" t="s">
        <v>118</v>
      </c>
      <c r="BE127" s="156">
        <f>IF(N127="základní",J127,0)</f>
        <v>0</v>
      </c>
      <c r="BF127" s="156">
        <f>IF(N127="snížená",J127,0)</f>
        <v>0</v>
      </c>
      <c r="BG127" s="156">
        <f>IF(N127="zákl. přenesená",J127,0)</f>
        <v>0</v>
      </c>
      <c r="BH127" s="156">
        <f>IF(N127="sníž. přenesená",J127,0)</f>
        <v>0</v>
      </c>
      <c r="BI127" s="156">
        <f>IF(N127="nulová",J127,0)</f>
        <v>0</v>
      </c>
      <c r="BJ127" s="17" t="s">
        <v>30</v>
      </c>
      <c r="BK127" s="156">
        <f>ROUND(I127*H127,2)</f>
        <v>0</v>
      </c>
      <c r="BL127" s="17" t="s">
        <v>125</v>
      </c>
      <c r="BM127" s="155" t="s">
        <v>562</v>
      </c>
    </row>
    <row r="128" spans="1:65" s="2" customFormat="1">
      <c r="A128" s="32"/>
      <c r="B128" s="33"/>
      <c r="C128" s="32"/>
      <c r="D128" s="157" t="s">
        <v>127</v>
      </c>
      <c r="E128" s="32"/>
      <c r="F128" s="158" t="s">
        <v>563</v>
      </c>
      <c r="G128" s="32"/>
      <c r="H128" s="32"/>
      <c r="I128" s="159"/>
      <c r="J128" s="32"/>
      <c r="K128" s="32"/>
      <c r="L128" s="33"/>
      <c r="M128" s="160"/>
      <c r="N128" s="161"/>
      <c r="O128" s="58"/>
      <c r="P128" s="58"/>
      <c r="Q128" s="58"/>
      <c r="R128" s="58"/>
      <c r="S128" s="58"/>
      <c r="T128" s="59"/>
      <c r="U128" s="32"/>
      <c r="V128" s="32"/>
      <c r="W128" s="32"/>
      <c r="X128" s="32"/>
      <c r="Y128" s="32"/>
      <c r="Z128" s="32"/>
      <c r="AA128" s="32"/>
      <c r="AB128" s="32"/>
      <c r="AC128" s="32"/>
      <c r="AD128" s="32"/>
      <c r="AE128" s="32"/>
      <c r="AT128" s="17" t="s">
        <v>127</v>
      </c>
      <c r="AU128" s="17" t="s">
        <v>137</v>
      </c>
    </row>
    <row r="129" spans="1:65" s="14" customFormat="1">
      <c r="B129" s="170"/>
      <c r="D129" s="163" t="s">
        <v>129</v>
      </c>
      <c r="E129" s="171" t="s">
        <v>1</v>
      </c>
      <c r="F129" s="172" t="s">
        <v>291</v>
      </c>
      <c r="H129" s="173">
        <v>30</v>
      </c>
      <c r="I129" s="174"/>
      <c r="L129" s="170"/>
      <c r="M129" s="175"/>
      <c r="N129" s="176"/>
      <c r="O129" s="176"/>
      <c r="P129" s="176"/>
      <c r="Q129" s="176"/>
      <c r="R129" s="176"/>
      <c r="S129" s="176"/>
      <c r="T129" s="177"/>
      <c r="AT129" s="171" t="s">
        <v>129</v>
      </c>
      <c r="AU129" s="171" t="s">
        <v>137</v>
      </c>
      <c r="AV129" s="14" t="s">
        <v>82</v>
      </c>
      <c r="AW129" s="14" t="s">
        <v>29</v>
      </c>
      <c r="AX129" s="14" t="s">
        <v>30</v>
      </c>
      <c r="AY129" s="171" t="s">
        <v>118</v>
      </c>
    </row>
    <row r="130" spans="1:65" s="2" customFormat="1" ht="16.5" customHeight="1">
      <c r="A130" s="32"/>
      <c r="B130" s="143"/>
      <c r="C130" s="144" t="s">
        <v>137</v>
      </c>
      <c r="D130" s="144" t="s">
        <v>120</v>
      </c>
      <c r="E130" s="145" t="s">
        <v>564</v>
      </c>
      <c r="F130" s="146" t="s">
        <v>565</v>
      </c>
      <c r="G130" s="147" t="s">
        <v>214</v>
      </c>
      <c r="H130" s="148">
        <v>180</v>
      </c>
      <c r="I130" s="149"/>
      <c r="J130" s="150">
        <f>ROUND(I130*H130,2)</f>
        <v>0</v>
      </c>
      <c r="K130" s="146" t="s">
        <v>124</v>
      </c>
      <c r="L130" s="33"/>
      <c r="M130" s="151" t="s">
        <v>1</v>
      </c>
      <c r="N130" s="152" t="s">
        <v>38</v>
      </c>
      <c r="O130" s="58"/>
      <c r="P130" s="153">
        <f>O130*H130</f>
        <v>0</v>
      </c>
      <c r="Q130" s="153">
        <v>0</v>
      </c>
      <c r="R130" s="153">
        <f>Q130*H130</f>
        <v>0</v>
      </c>
      <c r="S130" s="153">
        <v>0</v>
      </c>
      <c r="T130" s="154">
        <f>S130*H130</f>
        <v>0</v>
      </c>
      <c r="U130" s="32"/>
      <c r="V130" s="32"/>
      <c r="W130" s="32"/>
      <c r="X130" s="32"/>
      <c r="Y130" s="32"/>
      <c r="Z130" s="32"/>
      <c r="AA130" s="32"/>
      <c r="AB130" s="32"/>
      <c r="AC130" s="32"/>
      <c r="AD130" s="32"/>
      <c r="AE130" s="32"/>
      <c r="AR130" s="155" t="s">
        <v>125</v>
      </c>
      <c r="AT130" s="155" t="s">
        <v>120</v>
      </c>
      <c r="AU130" s="155" t="s">
        <v>137</v>
      </c>
      <c r="AY130" s="17" t="s">
        <v>118</v>
      </c>
      <c r="BE130" s="156">
        <f>IF(N130="základní",J130,0)</f>
        <v>0</v>
      </c>
      <c r="BF130" s="156">
        <f>IF(N130="snížená",J130,0)</f>
        <v>0</v>
      </c>
      <c r="BG130" s="156">
        <f>IF(N130="zákl. přenesená",J130,0)</f>
        <v>0</v>
      </c>
      <c r="BH130" s="156">
        <f>IF(N130="sníž. přenesená",J130,0)</f>
        <v>0</v>
      </c>
      <c r="BI130" s="156">
        <f>IF(N130="nulová",J130,0)</f>
        <v>0</v>
      </c>
      <c r="BJ130" s="17" t="s">
        <v>30</v>
      </c>
      <c r="BK130" s="156">
        <f>ROUND(I130*H130,2)</f>
        <v>0</v>
      </c>
      <c r="BL130" s="17" t="s">
        <v>125</v>
      </c>
      <c r="BM130" s="155" t="s">
        <v>566</v>
      </c>
    </row>
    <row r="131" spans="1:65" s="2" customFormat="1">
      <c r="A131" s="32"/>
      <c r="B131" s="33"/>
      <c r="C131" s="32"/>
      <c r="D131" s="157" t="s">
        <v>127</v>
      </c>
      <c r="E131" s="32"/>
      <c r="F131" s="158" t="s">
        <v>567</v>
      </c>
      <c r="G131" s="32"/>
      <c r="H131" s="32"/>
      <c r="I131" s="159"/>
      <c r="J131" s="32"/>
      <c r="K131" s="32"/>
      <c r="L131" s="33"/>
      <c r="M131" s="160"/>
      <c r="N131" s="161"/>
      <c r="O131" s="58"/>
      <c r="P131" s="58"/>
      <c r="Q131" s="58"/>
      <c r="R131" s="58"/>
      <c r="S131" s="58"/>
      <c r="T131" s="59"/>
      <c r="U131" s="32"/>
      <c r="V131" s="32"/>
      <c r="W131" s="32"/>
      <c r="X131" s="32"/>
      <c r="Y131" s="32"/>
      <c r="Z131" s="32"/>
      <c r="AA131" s="32"/>
      <c r="AB131" s="32"/>
      <c r="AC131" s="32"/>
      <c r="AD131" s="32"/>
      <c r="AE131" s="32"/>
      <c r="AT131" s="17" t="s">
        <v>127</v>
      </c>
      <c r="AU131" s="17" t="s">
        <v>137</v>
      </c>
    </row>
    <row r="132" spans="1:65" s="14" customFormat="1">
      <c r="B132" s="170"/>
      <c r="D132" s="163" t="s">
        <v>129</v>
      </c>
      <c r="E132" s="171" t="s">
        <v>1</v>
      </c>
      <c r="F132" s="172" t="s">
        <v>568</v>
      </c>
      <c r="H132" s="173">
        <v>180</v>
      </c>
      <c r="I132" s="174"/>
      <c r="L132" s="170"/>
      <c r="M132" s="175"/>
      <c r="N132" s="176"/>
      <c r="O132" s="176"/>
      <c r="P132" s="176"/>
      <c r="Q132" s="176"/>
      <c r="R132" s="176"/>
      <c r="S132" s="176"/>
      <c r="T132" s="177"/>
      <c r="AT132" s="171" t="s">
        <v>129</v>
      </c>
      <c r="AU132" s="171" t="s">
        <v>137</v>
      </c>
      <c r="AV132" s="14" t="s">
        <v>82</v>
      </c>
      <c r="AW132" s="14" t="s">
        <v>29</v>
      </c>
      <c r="AX132" s="14" t="s">
        <v>73</v>
      </c>
      <c r="AY132" s="171" t="s">
        <v>118</v>
      </c>
    </row>
    <row r="133" spans="1:65" s="15" customFormat="1">
      <c r="B133" s="178"/>
      <c r="D133" s="163" t="s">
        <v>129</v>
      </c>
      <c r="E133" s="179" t="s">
        <v>1</v>
      </c>
      <c r="F133" s="180" t="s">
        <v>148</v>
      </c>
      <c r="H133" s="181">
        <v>180</v>
      </c>
      <c r="I133" s="182"/>
      <c r="L133" s="178"/>
      <c r="M133" s="183"/>
      <c r="N133" s="184"/>
      <c r="O133" s="184"/>
      <c r="P133" s="184"/>
      <c r="Q133" s="184"/>
      <c r="R133" s="184"/>
      <c r="S133" s="184"/>
      <c r="T133" s="185"/>
      <c r="AT133" s="179" t="s">
        <v>129</v>
      </c>
      <c r="AU133" s="179" t="s">
        <v>137</v>
      </c>
      <c r="AV133" s="15" t="s">
        <v>125</v>
      </c>
      <c r="AW133" s="15" t="s">
        <v>29</v>
      </c>
      <c r="AX133" s="15" t="s">
        <v>30</v>
      </c>
      <c r="AY133" s="179" t="s">
        <v>118</v>
      </c>
    </row>
    <row r="134" spans="1:65" s="2" customFormat="1" ht="16.5" customHeight="1">
      <c r="A134" s="32"/>
      <c r="B134" s="143"/>
      <c r="C134" s="144" t="s">
        <v>125</v>
      </c>
      <c r="D134" s="144" t="s">
        <v>120</v>
      </c>
      <c r="E134" s="145" t="s">
        <v>569</v>
      </c>
      <c r="F134" s="146" t="s">
        <v>570</v>
      </c>
      <c r="G134" s="147" t="s">
        <v>214</v>
      </c>
      <c r="H134" s="148">
        <v>30</v>
      </c>
      <c r="I134" s="149"/>
      <c r="J134" s="150">
        <f>ROUND(I134*H134,2)</f>
        <v>0</v>
      </c>
      <c r="K134" s="146" t="s">
        <v>1</v>
      </c>
      <c r="L134" s="33"/>
      <c r="M134" s="151" t="s">
        <v>1</v>
      </c>
      <c r="N134" s="152" t="s">
        <v>38</v>
      </c>
      <c r="O134" s="58"/>
      <c r="P134" s="153">
        <f>O134*H134</f>
        <v>0</v>
      </c>
      <c r="Q134" s="153">
        <v>0</v>
      </c>
      <c r="R134" s="153">
        <f>Q134*H134</f>
        <v>0</v>
      </c>
      <c r="S134" s="153">
        <v>0</v>
      </c>
      <c r="T134" s="154">
        <f>S134*H134</f>
        <v>0</v>
      </c>
      <c r="U134" s="32"/>
      <c r="V134" s="32"/>
      <c r="W134" s="32"/>
      <c r="X134" s="32"/>
      <c r="Y134" s="32"/>
      <c r="Z134" s="32"/>
      <c r="AA134" s="32"/>
      <c r="AB134" s="32"/>
      <c r="AC134" s="32"/>
      <c r="AD134" s="32"/>
      <c r="AE134" s="32"/>
      <c r="AR134" s="155" t="s">
        <v>125</v>
      </c>
      <c r="AT134" s="155" t="s">
        <v>120</v>
      </c>
      <c r="AU134" s="155" t="s">
        <v>137</v>
      </c>
      <c r="AY134" s="17" t="s">
        <v>118</v>
      </c>
      <c r="BE134" s="156">
        <f>IF(N134="základní",J134,0)</f>
        <v>0</v>
      </c>
      <c r="BF134" s="156">
        <f>IF(N134="snížená",J134,0)</f>
        <v>0</v>
      </c>
      <c r="BG134" s="156">
        <f>IF(N134="zákl. přenesená",J134,0)</f>
        <v>0</v>
      </c>
      <c r="BH134" s="156">
        <f>IF(N134="sníž. přenesená",J134,0)</f>
        <v>0</v>
      </c>
      <c r="BI134" s="156">
        <f>IF(N134="nulová",J134,0)</f>
        <v>0</v>
      </c>
      <c r="BJ134" s="17" t="s">
        <v>30</v>
      </c>
      <c r="BK134" s="156">
        <f>ROUND(I134*H134,2)</f>
        <v>0</v>
      </c>
      <c r="BL134" s="17" t="s">
        <v>125</v>
      </c>
      <c r="BM134" s="155" t="s">
        <v>571</v>
      </c>
    </row>
    <row r="135" spans="1:65" s="14" customFormat="1">
      <c r="B135" s="170"/>
      <c r="D135" s="163" t="s">
        <v>129</v>
      </c>
      <c r="E135" s="171" t="s">
        <v>1</v>
      </c>
      <c r="F135" s="172" t="s">
        <v>291</v>
      </c>
      <c r="H135" s="173">
        <v>30</v>
      </c>
      <c r="I135" s="174"/>
      <c r="L135" s="170"/>
      <c r="M135" s="175"/>
      <c r="N135" s="176"/>
      <c r="O135" s="176"/>
      <c r="P135" s="176"/>
      <c r="Q135" s="176"/>
      <c r="R135" s="176"/>
      <c r="S135" s="176"/>
      <c r="T135" s="177"/>
      <c r="AT135" s="171" t="s">
        <v>129</v>
      </c>
      <c r="AU135" s="171" t="s">
        <v>137</v>
      </c>
      <c r="AV135" s="14" t="s">
        <v>82</v>
      </c>
      <c r="AW135" s="14" t="s">
        <v>29</v>
      </c>
      <c r="AX135" s="14" t="s">
        <v>30</v>
      </c>
      <c r="AY135" s="171" t="s">
        <v>118</v>
      </c>
    </row>
    <row r="136" spans="1:65" s="2" customFormat="1" ht="21.75" customHeight="1">
      <c r="A136" s="32"/>
      <c r="B136" s="143"/>
      <c r="C136" s="144" t="s">
        <v>149</v>
      </c>
      <c r="D136" s="144" t="s">
        <v>120</v>
      </c>
      <c r="E136" s="145" t="s">
        <v>572</v>
      </c>
      <c r="F136" s="146" t="s">
        <v>573</v>
      </c>
      <c r="G136" s="147" t="s">
        <v>214</v>
      </c>
      <c r="H136" s="148">
        <v>300.89999999999998</v>
      </c>
      <c r="I136" s="149"/>
      <c r="J136" s="150">
        <f>ROUND(I136*H136,2)</f>
        <v>0</v>
      </c>
      <c r="K136" s="146" t="s">
        <v>124</v>
      </c>
      <c r="L136" s="33"/>
      <c r="M136" s="151" t="s">
        <v>1</v>
      </c>
      <c r="N136" s="152" t="s">
        <v>38</v>
      </c>
      <c r="O136" s="58"/>
      <c r="P136" s="153">
        <f>O136*H136</f>
        <v>0</v>
      </c>
      <c r="Q136" s="153">
        <v>0</v>
      </c>
      <c r="R136" s="153">
        <f>Q136*H136</f>
        <v>0</v>
      </c>
      <c r="S136" s="153">
        <v>0</v>
      </c>
      <c r="T136" s="154">
        <f>S136*H136</f>
        <v>0</v>
      </c>
      <c r="U136" s="32"/>
      <c r="V136" s="32"/>
      <c r="W136" s="32"/>
      <c r="X136" s="32"/>
      <c r="Y136" s="32"/>
      <c r="Z136" s="32"/>
      <c r="AA136" s="32"/>
      <c r="AB136" s="32"/>
      <c r="AC136" s="32"/>
      <c r="AD136" s="32"/>
      <c r="AE136" s="32"/>
      <c r="AR136" s="155" t="s">
        <v>125</v>
      </c>
      <c r="AT136" s="155" t="s">
        <v>120</v>
      </c>
      <c r="AU136" s="155" t="s">
        <v>137</v>
      </c>
      <c r="AY136" s="17" t="s">
        <v>118</v>
      </c>
      <c r="BE136" s="156">
        <f>IF(N136="základní",J136,0)</f>
        <v>0</v>
      </c>
      <c r="BF136" s="156">
        <f>IF(N136="snížená",J136,0)</f>
        <v>0</v>
      </c>
      <c r="BG136" s="156">
        <f>IF(N136="zákl. přenesená",J136,0)</f>
        <v>0</v>
      </c>
      <c r="BH136" s="156">
        <f>IF(N136="sníž. přenesená",J136,0)</f>
        <v>0</v>
      </c>
      <c r="BI136" s="156">
        <f>IF(N136="nulová",J136,0)</f>
        <v>0</v>
      </c>
      <c r="BJ136" s="17" t="s">
        <v>30</v>
      </c>
      <c r="BK136" s="156">
        <f>ROUND(I136*H136,2)</f>
        <v>0</v>
      </c>
      <c r="BL136" s="17" t="s">
        <v>125</v>
      </c>
      <c r="BM136" s="155" t="s">
        <v>574</v>
      </c>
    </row>
    <row r="137" spans="1:65" s="2" customFormat="1">
      <c r="A137" s="32"/>
      <c r="B137" s="33"/>
      <c r="C137" s="32"/>
      <c r="D137" s="157" t="s">
        <v>127</v>
      </c>
      <c r="E137" s="32"/>
      <c r="F137" s="158" t="s">
        <v>575</v>
      </c>
      <c r="G137" s="32"/>
      <c r="H137" s="32"/>
      <c r="I137" s="159"/>
      <c r="J137" s="32"/>
      <c r="K137" s="32"/>
      <c r="L137" s="33"/>
      <c r="M137" s="160"/>
      <c r="N137" s="161"/>
      <c r="O137" s="58"/>
      <c r="P137" s="58"/>
      <c r="Q137" s="58"/>
      <c r="R137" s="58"/>
      <c r="S137" s="58"/>
      <c r="T137" s="59"/>
      <c r="U137" s="32"/>
      <c r="V137" s="32"/>
      <c r="W137" s="32"/>
      <c r="X137" s="32"/>
      <c r="Y137" s="32"/>
      <c r="Z137" s="32"/>
      <c r="AA137" s="32"/>
      <c r="AB137" s="32"/>
      <c r="AC137" s="32"/>
      <c r="AD137" s="32"/>
      <c r="AE137" s="32"/>
      <c r="AT137" s="17" t="s">
        <v>127</v>
      </c>
      <c r="AU137" s="17" t="s">
        <v>137</v>
      </c>
    </row>
    <row r="138" spans="1:65" s="14" customFormat="1">
      <c r="B138" s="170"/>
      <c r="D138" s="163" t="s">
        <v>129</v>
      </c>
      <c r="E138" s="171" t="s">
        <v>1</v>
      </c>
      <c r="F138" s="172" t="s">
        <v>576</v>
      </c>
      <c r="H138" s="173">
        <v>300.89999999999998</v>
      </c>
      <c r="I138" s="174"/>
      <c r="L138" s="170"/>
      <c r="M138" s="175"/>
      <c r="N138" s="176"/>
      <c r="O138" s="176"/>
      <c r="P138" s="176"/>
      <c r="Q138" s="176"/>
      <c r="R138" s="176"/>
      <c r="S138" s="176"/>
      <c r="T138" s="177"/>
      <c r="AT138" s="171" t="s">
        <v>129</v>
      </c>
      <c r="AU138" s="171" t="s">
        <v>137</v>
      </c>
      <c r="AV138" s="14" t="s">
        <v>82</v>
      </c>
      <c r="AW138" s="14" t="s">
        <v>29</v>
      </c>
      <c r="AX138" s="14" t="s">
        <v>73</v>
      </c>
      <c r="AY138" s="171" t="s">
        <v>118</v>
      </c>
    </row>
    <row r="139" spans="1:65" s="15" customFormat="1">
      <c r="B139" s="178"/>
      <c r="D139" s="163" t="s">
        <v>129</v>
      </c>
      <c r="E139" s="179" t="s">
        <v>1</v>
      </c>
      <c r="F139" s="180" t="s">
        <v>148</v>
      </c>
      <c r="H139" s="181">
        <v>300.89999999999998</v>
      </c>
      <c r="I139" s="182"/>
      <c r="L139" s="178"/>
      <c r="M139" s="183"/>
      <c r="N139" s="184"/>
      <c r="O139" s="184"/>
      <c r="P139" s="184"/>
      <c r="Q139" s="184"/>
      <c r="R139" s="184"/>
      <c r="S139" s="184"/>
      <c r="T139" s="185"/>
      <c r="AT139" s="179" t="s">
        <v>129</v>
      </c>
      <c r="AU139" s="179" t="s">
        <v>137</v>
      </c>
      <c r="AV139" s="15" t="s">
        <v>125</v>
      </c>
      <c r="AW139" s="15" t="s">
        <v>29</v>
      </c>
      <c r="AX139" s="15" t="s">
        <v>30</v>
      </c>
      <c r="AY139" s="179" t="s">
        <v>118</v>
      </c>
    </row>
    <row r="140" spans="1:65" s="2" customFormat="1" ht="16.5" customHeight="1">
      <c r="A140" s="32"/>
      <c r="B140" s="143"/>
      <c r="C140" s="144" t="s">
        <v>155</v>
      </c>
      <c r="D140" s="144" t="s">
        <v>120</v>
      </c>
      <c r="E140" s="145" t="s">
        <v>577</v>
      </c>
      <c r="F140" s="146" t="s">
        <v>578</v>
      </c>
      <c r="G140" s="147" t="s">
        <v>214</v>
      </c>
      <c r="H140" s="148">
        <v>300.89999999999998</v>
      </c>
      <c r="I140" s="149"/>
      <c r="J140" s="150">
        <f>ROUND(I140*H140,2)</f>
        <v>0</v>
      </c>
      <c r="K140" s="146" t="s">
        <v>124</v>
      </c>
      <c r="L140" s="33"/>
      <c r="M140" s="151" t="s">
        <v>1</v>
      </c>
      <c r="N140" s="152" t="s">
        <v>38</v>
      </c>
      <c r="O140" s="58"/>
      <c r="P140" s="153">
        <f>O140*H140</f>
        <v>0</v>
      </c>
      <c r="Q140" s="153">
        <v>0</v>
      </c>
      <c r="R140" s="153">
        <f>Q140*H140</f>
        <v>0</v>
      </c>
      <c r="S140" s="153">
        <v>0</v>
      </c>
      <c r="T140" s="154">
        <f>S140*H140</f>
        <v>0</v>
      </c>
      <c r="U140" s="32"/>
      <c r="V140" s="32"/>
      <c r="W140" s="32"/>
      <c r="X140" s="32"/>
      <c r="Y140" s="32"/>
      <c r="Z140" s="32"/>
      <c r="AA140" s="32"/>
      <c r="AB140" s="32"/>
      <c r="AC140" s="32"/>
      <c r="AD140" s="32"/>
      <c r="AE140" s="32"/>
      <c r="AR140" s="155" t="s">
        <v>125</v>
      </c>
      <c r="AT140" s="155" t="s">
        <v>120</v>
      </c>
      <c r="AU140" s="155" t="s">
        <v>137</v>
      </c>
      <c r="AY140" s="17" t="s">
        <v>118</v>
      </c>
      <c r="BE140" s="156">
        <f>IF(N140="základní",J140,0)</f>
        <v>0</v>
      </c>
      <c r="BF140" s="156">
        <f>IF(N140="snížená",J140,0)</f>
        <v>0</v>
      </c>
      <c r="BG140" s="156">
        <f>IF(N140="zákl. přenesená",J140,0)</f>
        <v>0</v>
      </c>
      <c r="BH140" s="156">
        <f>IF(N140="sníž. přenesená",J140,0)</f>
        <v>0</v>
      </c>
      <c r="BI140" s="156">
        <f>IF(N140="nulová",J140,0)</f>
        <v>0</v>
      </c>
      <c r="BJ140" s="17" t="s">
        <v>30</v>
      </c>
      <c r="BK140" s="156">
        <f>ROUND(I140*H140,2)</f>
        <v>0</v>
      </c>
      <c r="BL140" s="17" t="s">
        <v>125</v>
      </c>
      <c r="BM140" s="155" t="s">
        <v>579</v>
      </c>
    </row>
    <row r="141" spans="1:65" s="2" customFormat="1">
      <c r="A141" s="32"/>
      <c r="B141" s="33"/>
      <c r="C141" s="32"/>
      <c r="D141" s="157" t="s">
        <v>127</v>
      </c>
      <c r="E141" s="32"/>
      <c r="F141" s="158" t="s">
        <v>580</v>
      </c>
      <c r="G141" s="32"/>
      <c r="H141" s="32"/>
      <c r="I141" s="159"/>
      <c r="J141" s="32"/>
      <c r="K141" s="32"/>
      <c r="L141" s="33"/>
      <c r="M141" s="160"/>
      <c r="N141" s="161"/>
      <c r="O141" s="58"/>
      <c r="P141" s="58"/>
      <c r="Q141" s="58"/>
      <c r="R141" s="58"/>
      <c r="S141" s="58"/>
      <c r="T141" s="59"/>
      <c r="U141" s="32"/>
      <c r="V141" s="32"/>
      <c r="W141" s="32"/>
      <c r="X141" s="32"/>
      <c r="Y141" s="32"/>
      <c r="Z141" s="32"/>
      <c r="AA141" s="32"/>
      <c r="AB141" s="32"/>
      <c r="AC141" s="32"/>
      <c r="AD141" s="32"/>
      <c r="AE141" s="32"/>
      <c r="AT141" s="17" t="s">
        <v>127</v>
      </c>
      <c r="AU141" s="17" t="s">
        <v>137</v>
      </c>
    </row>
    <row r="142" spans="1:65" s="14" customFormat="1">
      <c r="B142" s="170"/>
      <c r="D142" s="163" t="s">
        <v>129</v>
      </c>
      <c r="E142" s="171" t="s">
        <v>1</v>
      </c>
      <c r="F142" s="172" t="s">
        <v>581</v>
      </c>
      <c r="H142" s="173">
        <v>300.89999999999998</v>
      </c>
      <c r="I142" s="174"/>
      <c r="L142" s="170"/>
      <c r="M142" s="175"/>
      <c r="N142" s="176"/>
      <c r="O142" s="176"/>
      <c r="P142" s="176"/>
      <c r="Q142" s="176"/>
      <c r="R142" s="176"/>
      <c r="S142" s="176"/>
      <c r="T142" s="177"/>
      <c r="AT142" s="171" t="s">
        <v>129</v>
      </c>
      <c r="AU142" s="171" t="s">
        <v>137</v>
      </c>
      <c r="AV142" s="14" t="s">
        <v>82</v>
      </c>
      <c r="AW142" s="14" t="s">
        <v>29</v>
      </c>
      <c r="AX142" s="14" t="s">
        <v>30</v>
      </c>
      <c r="AY142" s="171" t="s">
        <v>118</v>
      </c>
    </row>
    <row r="143" spans="1:65" s="2" customFormat="1" ht="16.5" customHeight="1">
      <c r="A143" s="32"/>
      <c r="B143" s="143"/>
      <c r="C143" s="144" t="s">
        <v>161</v>
      </c>
      <c r="D143" s="144" t="s">
        <v>120</v>
      </c>
      <c r="E143" s="145" t="s">
        <v>582</v>
      </c>
      <c r="F143" s="146" t="s">
        <v>583</v>
      </c>
      <c r="G143" s="147" t="s">
        <v>214</v>
      </c>
      <c r="H143" s="148">
        <v>264</v>
      </c>
      <c r="I143" s="149"/>
      <c r="J143" s="150">
        <f>ROUND(I143*H143,2)</f>
        <v>0</v>
      </c>
      <c r="K143" s="146" t="s">
        <v>124</v>
      </c>
      <c r="L143" s="33"/>
      <c r="M143" s="151" t="s">
        <v>1</v>
      </c>
      <c r="N143" s="152" t="s">
        <v>38</v>
      </c>
      <c r="O143" s="58"/>
      <c r="P143" s="153">
        <f>O143*H143</f>
        <v>0</v>
      </c>
      <c r="Q143" s="153">
        <v>1E-4</v>
      </c>
      <c r="R143" s="153">
        <f>Q143*H143</f>
        <v>2.64E-2</v>
      </c>
      <c r="S143" s="153">
        <v>0</v>
      </c>
      <c r="T143" s="154">
        <f>S143*H143</f>
        <v>0</v>
      </c>
      <c r="U143" s="32"/>
      <c r="V143" s="32"/>
      <c r="W143" s="32"/>
      <c r="X143" s="32"/>
      <c r="Y143" s="32"/>
      <c r="Z143" s="32"/>
      <c r="AA143" s="32"/>
      <c r="AB143" s="32"/>
      <c r="AC143" s="32"/>
      <c r="AD143" s="32"/>
      <c r="AE143" s="32"/>
      <c r="AR143" s="155" t="s">
        <v>125</v>
      </c>
      <c r="AT143" s="155" t="s">
        <v>120</v>
      </c>
      <c r="AU143" s="155" t="s">
        <v>137</v>
      </c>
      <c r="AY143" s="17" t="s">
        <v>118</v>
      </c>
      <c r="BE143" s="156">
        <f>IF(N143="základní",J143,0)</f>
        <v>0</v>
      </c>
      <c r="BF143" s="156">
        <f>IF(N143="snížená",J143,0)</f>
        <v>0</v>
      </c>
      <c r="BG143" s="156">
        <f>IF(N143="zákl. přenesená",J143,0)</f>
        <v>0</v>
      </c>
      <c r="BH143" s="156">
        <f>IF(N143="sníž. přenesená",J143,0)</f>
        <v>0</v>
      </c>
      <c r="BI143" s="156">
        <f>IF(N143="nulová",J143,0)</f>
        <v>0</v>
      </c>
      <c r="BJ143" s="17" t="s">
        <v>30</v>
      </c>
      <c r="BK143" s="156">
        <f>ROUND(I143*H143,2)</f>
        <v>0</v>
      </c>
      <c r="BL143" s="17" t="s">
        <v>125</v>
      </c>
      <c r="BM143" s="155" t="s">
        <v>584</v>
      </c>
    </row>
    <row r="144" spans="1:65" s="2" customFormat="1">
      <c r="A144" s="32"/>
      <c r="B144" s="33"/>
      <c r="C144" s="32"/>
      <c r="D144" s="157" t="s">
        <v>127</v>
      </c>
      <c r="E144" s="32"/>
      <c r="F144" s="158" t="s">
        <v>585</v>
      </c>
      <c r="G144" s="32"/>
      <c r="H144" s="32"/>
      <c r="I144" s="159"/>
      <c r="J144" s="32"/>
      <c r="K144" s="32"/>
      <c r="L144" s="33"/>
      <c r="M144" s="160"/>
      <c r="N144" s="161"/>
      <c r="O144" s="58"/>
      <c r="P144" s="58"/>
      <c r="Q144" s="58"/>
      <c r="R144" s="58"/>
      <c r="S144" s="58"/>
      <c r="T144" s="59"/>
      <c r="U144" s="32"/>
      <c r="V144" s="32"/>
      <c r="W144" s="32"/>
      <c r="X144" s="32"/>
      <c r="Y144" s="32"/>
      <c r="Z144" s="32"/>
      <c r="AA144" s="32"/>
      <c r="AB144" s="32"/>
      <c r="AC144" s="32"/>
      <c r="AD144" s="32"/>
      <c r="AE144" s="32"/>
      <c r="AT144" s="17" t="s">
        <v>127</v>
      </c>
      <c r="AU144" s="17" t="s">
        <v>137</v>
      </c>
    </row>
    <row r="145" spans="1:65" s="14" customFormat="1">
      <c r="B145" s="170"/>
      <c r="D145" s="163" t="s">
        <v>129</v>
      </c>
      <c r="E145" s="171" t="s">
        <v>1</v>
      </c>
      <c r="F145" s="172" t="s">
        <v>586</v>
      </c>
      <c r="H145" s="173">
        <v>264</v>
      </c>
      <c r="I145" s="174"/>
      <c r="L145" s="170"/>
      <c r="M145" s="175"/>
      <c r="N145" s="176"/>
      <c r="O145" s="176"/>
      <c r="P145" s="176"/>
      <c r="Q145" s="176"/>
      <c r="R145" s="176"/>
      <c r="S145" s="176"/>
      <c r="T145" s="177"/>
      <c r="AT145" s="171" t="s">
        <v>129</v>
      </c>
      <c r="AU145" s="171" t="s">
        <v>137</v>
      </c>
      <c r="AV145" s="14" t="s">
        <v>82</v>
      </c>
      <c r="AW145" s="14" t="s">
        <v>29</v>
      </c>
      <c r="AX145" s="14" t="s">
        <v>73</v>
      </c>
      <c r="AY145" s="171" t="s">
        <v>118</v>
      </c>
    </row>
    <row r="146" spans="1:65" s="15" customFormat="1">
      <c r="B146" s="178"/>
      <c r="D146" s="163" t="s">
        <v>129</v>
      </c>
      <c r="E146" s="179" t="s">
        <v>1</v>
      </c>
      <c r="F146" s="180" t="s">
        <v>148</v>
      </c>
      <c r="H146" s="181">
        <v>264</v>
      </c>
      <c r="I146" s="182"/>
      <c r="L146" s="178"/>
      <c r="M146" s="183"/>
      <c r="N146" s="184"/>
      <c r="O146" s="184"/>
      <c r="P146" s="184"/>
      <c r="Q146" s="184"/>
      <c r="R146" s="184"/>
      <c r="S146" s="184"/>
      <c r="T146" s="185"/>
      <c r="AT146" s="179" t="s">
        <v>129</v>
      </c>
      <c r="AU146" s="179" t="s">
        <v>137</v>
      </c>
      <c r="AV146" s="15" t="s">
        <v>125</v>
      </c>
      <c r="AW146" s="15" t="s">
        <v>29</v>
      </c>
      <c r="AX146" s="15" t="s">
        <v>30</v>
      </c>
      <c r="AY146" s="179" t="s">
        <v>118</v>
      </c>
    </row>
    <row r="147" spans="1:65" s="2" customFormat="1" ht="16.5" customHeight="1">
      <c r="A147" s="32"/>
      <c r="B147" s="143"/>
      <c r="C147" s="186" t="s">
        <v>166</v>
      </c>
      <c r="D147" s="186" t="s">
        <v>249</v>
      </c>
      <c r="E147" s="187" t="s">
        <v>587</v>
      </c>
      <c r="F147" s="188" t="s">
        <v>588</v>
      </c>
      <c r="G147" s="189" t="s">
        <v>214</v>
      </c>
      <c r="H147" s="190">
        <v>277.2</v>
      </c>
      <c r="I147" s="191"/>
      <c r="J147" s="192">
        <f>ROUND(I147*H147,2)</f>
        <v>0</v>
      </c>
      <c r="K147" s="188" t="s">
        <v>124</v>
      </c>
      <c r="L147" s="193"/>
      <c r="M147" s="194" t="s">
        <v>1</v>
      </c>
      <c r="N147" s="195" t="s">
        <v>38</v>
      </c>
      <c r="O147" s="58"/>
      <c r="P147" s="153">
        <f>O147*H147</f>
        <v>0</v>
      </c>
      <c r="Q147" s="153">
        <v>2.9999999999999997E-4</v>
      </c>
      <c r="R147" s="153">
        <f>Q147*H147</f>
        <v>8.3159999999999984E-2</v>
      </c>
      <c r="S147" s="153">
        <v>0</v>
      </c>
      <c r="T147" s="154">
        <f>S147*H147</f>
        <v>0</v>
      </c>
      <c r="U147" s="32"/>
      <c r="V147" s="32"/>
      <c r="W147" s="32"/>
      <c r="X147" s="32"/>
      <c r="Y147" s="32"/>
      <c r="Z147" s="32"/>
      <c r="AA147" s="32"/>
      <c r="AB147" s="32"/>
      <c r="AC147" s="32"/>
      <c r="AD147" s="32"/>
      <c r="AE147" s="32"/>
      <c r="AR147" s="155" t="s">
        <v>166</v>
      </c>
      <c r="AT147" s="155" t="s">
        <v>249</v>
      </c>
      <c r="AU147" s="155" t="s">
        <v>137</v>
      </c>
      <c r="AY147" s="17" t="s">
        <v>118</v>
      </c>
      <c r="BE147" s="156">
        <f>IF(N147="základní",J147,0)</f>
        <v>0</v>
      </c>
      <c r="BF147" s="156">
        <f>IF(N147="snížená",J147,0)</f>
        <v>0</v>
      </c>
      <c r="BG147" s="156">
        <f>IF(N147="zákl. přenesená",J147,0)</f>
        <v>0</v>
      </c>
      <c r="BH147" s="156">
        <f>IF(N147="sníž. přenesená",J147,0)</f>
        <v>0</v>
      </c>
      <c r="BI147" s="156">
        <f>IF(N147="nulová",J147,0)</f>
        <v>0</v>
      </c>
      <c r="BJ147" s="17" t="s">
        <v>30</v>
      </c>
      <c r="BK147" s="156">
        <f>ROUND(I147*H147,2)</f>
        <v>0</v>
      </c>
      <c r="BL147" s="17" t="s">
        <v>125</v>
      </c>
      <c r="BM147" s="155" t="s">
        <v>589</v>
      </c>
    </row>
    <row r="148" spans="1:65" s="14" customFormat="1">
      <c r="B148" s="170"/>
      <c r="D148" s="163" t="s">
        <v>129</v>
      </c>
      <c r="E148" s="171" t="s">
        <v>1</v>
      </c>
      <c r="F148" s="172" t="s">
        <v>590</v>
      </c>
      <c r="H148" s="173">
        <v>277.2</v>
      </c>
      <c r="I148" s="174"/>
      <c r="L148" s="170"/>
      <c r="M148" s="175"/>
      <c r="N148" s="176"/>
      <c r="O148" s="176"/>
      <c r="P148" s="176"/>
      <c r="Q148" s="176"/>
      <c r="R148" s="176"/>
      <c r="S148" s="176"/>
      <c r="T148" s="177"/>
      <c r="AT148" s="171" t="s">
        <v>129</v>
      </c>
      <c r="AU148" s="171" t="s">
        <v>137</v>
      </c>
      <c r="AV148" s="14" t="s">
        <v>82</v>
      </c>
      <c r="AW148" s="14" t="s">
        <v>29</v>
      </c>
      <c r="AX148" s="14" t="s">
        <v>73</v>
      </c>
      <c r="AY148" s="171" t="s">
        <v>118</v>
      </c>
    </row>
    <row r="149" spans="1:65" s="15" customFormat="1">
      <c r="B149" s="178"/>
      <c r="D149" s="163" t="s">
        <v>129</v>
      </c>
      <c r="E149" s="179" t="s">
        <v>1</v>
      </c>
      <c r="F149" s="180" t="s">
        <v>148</v>
      </c>
      <c r="H149" s="181">
        <v>277.2</v>
      </c>
      <c r="I149" s="182"/>
      <c r="L149" s="178"/>
      <c r="M149" s="183"/>
      <c r="N149" s="184"/>
      <c r="O149" s="184"/>
      <c r="P149" s="184"/>
      <c r="Q149" s="184"/>
      <c r="R149" s="184"/>
      <c r="S149" s="184"/>
      <c r="T149" s="185"/>
      <c r="AT149" s="179" t="s">
        <v>129</v>
      </c>
      <c r="AU149" s="179" t="s">
        <v>137</v>
      </c>
      <c r="AV149" s="15" t="s">
        <v>125</v>
      </c>
      <c r="AW149" s="15" t="s">
        <v>29</v>
      </c>
      <c r="AX149" s="15" t="s">
        <v>30</v>
      </c>
      <c r="AY149" s="179" t="s">
        <v>118</v>
      </c>
    </row>
    <row r="150" spans="1:65" s="2" customFormat="1" ht="21.75" customHeight="1">
      <c r="A150" s="32"/>
      <c r="B150" s="143"/>
      <c r="C150" s="144" t="s">
        <v>172</v>
      </c>
      <c r="D150" s="144" t="s">
        <v>120</v>
      </c>
      <c r="E150" s="145" t="s">
        <v>591</v>
      </c>
      <c r="F150" s="146" t="s">
        <v>592</v>
      </c>
      <c r="G150" s="147" t="s">
        <v>214</v>
      </c>
      <c r="H150" s="148">
        <v>264</v>
      </c>
      <c r="I150" s="149"/>
      <c r="J150" s="150">
        <f>ROUND(I150*H150,2)</f>
        <v>0</v>
      </c>
      <c r="K150" s="146" t="s">
        <v>124</v>
      </c>
      <c r="L150" s="33"/>
      <c r="M150" s="151" t="s">
        <v>1</v>
      </c>
      <c r="N150" s="152" t="s">
        <v>38</v>
      </c>
      <c r="O150" s="58"/>
      <c r="P150" s="153">
        <f>O150*H150</f>
        <v>0</v>
      </c>
      <c r="Q150" s="153">
        <v>0.496</v>
      </c>
      <c r="R150" s="153">
        <f>Q150*H150</f>
        <v>130.94399999999999</v>
      </c>
      <c r="S150" s="153">
        <v>0</v>
      </c>
      <c r="T150" s="154">
        <f>S150*H150</f>
        <v>0</v>
      </c>
      <c r="U150" s="32"/>
      <c r="V150" s="32"/>
      <c r="W150" s="32"/>
      <c r="X150" s="32"/>
      <c r="Y150" s="32"/>
      <c r="Z150" s="32"/>
      <c r="AA150" s="32"/>
      <c r="AB150" s="32"/>
      <c r="AC150" s="32"/>
      <c r="AD150" s="32"/>
      <c r="AE150" s="32"/>
      <c r="AR150" s="155" t="s">
        <v>125</v>
      </c>
      <c r="AT150" s="155" t="s">
        <v>120</v>
      </c>
      <c r="AU150" s="155" t="s">
        <v>137</v>
      </c>
      <c r="AY150" s="17" t="s">
        <v>118</v>
      </c>
      <c r="BE150" s="156">
        <f>IF(N150="základní",J150,0)</f>
        <v>0</v>
      </c>
      <c r="BF150" s="156">
        <f>IF(N150="snížená",J150,0)</f>
        <v>0</v>
      </c>
      <c r="BG150" s="156">
        <f>IF(N150="zákl. přenesená",J150,0)</f>
        <v>0</v>
      </c>
      <c r="BH150" s="156">
        <f>IF(N150="sníž. přenesená",J150,0)</f>
        <v>0</v>
      </c>
      <c r="BI150" s="156">
        <f>IF(N150="nulová",J150,0)</f>
        <v>0</v>
      </c>
      <c r="BJ150" s="17" t="s">
        <v>30</v>
      </c>
      <c r="BK150" s="156">
        <f>ROUND(I150*H150,2)</f>
        <v>0</v>
      </c>
      <c r="BL150" s="17" t="s">
        <v>125</v>
      </c>
      <c r="BM150" s="155" t="s">
        <v>593</v>
      </c>
    </row>
    <row r="151" spans="1:65" s="2" customFormat="1">
      <c r="A151" s="32"/>
      <c r="B151" s="33"/>
      <c r="C151" s="32"/>
      <c r="D151" s="157" t="s">
        <v>127</v>
      </c>
      <c r="E151" s="32"/>
      <c r="F151" s="158" t="s">
        <v>594</v>
      </c>
      <c r="G151" s="32"/>
      <c r="H151" s="32"/>
      <c r="I151" s="159"/>
      <c r="J151" s="32"/>
      <c r="K151" s="32"/>
      <c r="L151" s="33"/>
      <c r="M151" s="160"/>
      <c r="N151" s="161"/>
      <c r="O151" s="58"/>
      <c r="P151" s="58"/>
      <c r="Q151" s="58"/>
      <c r="R151" s="58"/>
      <c r="S151" s="58"/>
      <c r="T151" s="59"/>
      <c r="U151" s="32"/>
      <c r="V151" s="32"/>
      <c r="W151" s="32"/>
      <c r="X151" s="32"/>
      <c r="Y151" s="32"/>
      <c r="Z151" s="32"/>
      <c r="AA151" s="32"/>
      <c r="AB151" s="32"/>
      <c r="AC151" s="32"/>
      <c r="AD151" s="32"/>
      <c r="AE151" s="32"/>
      <c r="AT151" s="17" t="s">
        <v>127</v>
      </c>
      <c r="AU151" s="17" t="s">
        <v>137</v>
      </c>
    </row>
    <row r="152" spans="1:65" s="14" customFormat="1">
      <c r="B152" s="170"/>
      <c r="D152" s="163" t="s">
        <v>129</v>
      </c>
      <c r="E152" s="171" t="s">
        <v>1</v>
      </c>
      <c r="F152" s="172" t="s">
        <v>595</v>
      </c>
      <c r="H152" s="173">
        <v>264</v>
      </c>
      <c r="I152" s="174"/>
      <c r="L152" s="170"/>
      <c r="M152" s="175"/>
      <c r="N152" s="176"/>
      <c r="O152" s="176"/>
      <c r="P152" s="176"/>
      <c r="Q152" s="176"/>
      <c r="R152" s="176"/>
      <c r="S152" s="176"/>
      <c r="T152" s="177"/>
      <c r="AT152" s="171" t="s">
        <v>129</v>
      </c>
      <c r="AU152" s="171" t="s">
        <v>137</v>
      </c>
      <c r="AV152" s="14" t="s">
        <v>82</v>
      </c>
      <c r="AW152" s="14" t="s">
        <v>29</v>
      </c>
      <c r="AX152" s="14" t="s">
        <v>30</v>
      </c>
      <c r="AY152" s="171" t="s">
        <v>118</v>
      </c>
    </row>
    <row r="153" spans="1:65" s="2" customFormat="1" ht="16.5" customHeight="1">
      <c r="A153" s="32"/>
      <c r="B153" s="143"/>
      <c r="C153" s="144" t="s">
        <v>176</v>
      </c>
      <c r="D153" s="144" t="s">
        <v>120</v>
      </c>
      <c r="E153" s="145" t="s">
        <v>596</v>
      </c>
      <c r="F153" s="146" t="s">
        <v>597</v>
      </c>
      <c r="G153" s="147" t="s">
        <v>214</v>
      </c>
      <c r="H153" s="148">
        <v>264</v>
      </c>
      <c r="I153" s="149"/>
      <c r="J153" s="150">
        <f>ROUND(I153*H153,2)</f>
        <v>0</v>
      </c>
      <c r="K153" s="146" t="s">
        <v>1</v>
      </c>
      <c r="L153" s="33"/>
      <c r="M153" s="151" t="s">
        <v>1</v>
      </c>
      <c r="N153" s="152" t="s">
        <v>38</v>
      </c>
      <c r="O153" s="58"/>
      <c r="P153" s="153">
        <f>O153*H153</f>
        <v>0</v>
      </c>
      <c r="Q153" s="153">
        <v>0.115</v>
      </c>
      <c r="R153" s="153">
        <f>Q153*H153</f>
        <v>30.360000000000003</v>
      </c>
      <c r="S153" s="153">
        <v>0</v>
      </c>
      <c r="T153" s="154">
        <f>S153*H153</f>
        <v>0</v>
      </c>
      <c r="U153" s="32"/>
      <c r="V153" s="32"/>
      <c r="W153" s="32"/>
      <c r="X153" s="32"/>
      <c r="Y153" s="32"/>
      <c r="Z153" s="32"/>
      <c r="AA153" s="32"/>
      <c r="AB153" s="32"/>
      <c r="AC153" s="32"/>
      <c r="AD153" s="32"/>
      <c r="AE153" s="32"/>
      <c r="AR153" s="155" t="s">
        <v>125</v>
      </c>
      <c r="AT153" s="155" t="s">
        <v>120</v>
      </c>
      <c r="AU153" s="155" t="s">
        <v>137</v>
      </c>
      <c r="AY153" s="17" t="s">
        <v>118</v>
      </c>
      <c r="BE153" s="156">
        <f>IF(N153="základní",J153,0)</f>
        <v>0</v>
      </c>
      <c r="BF153" s="156">
        <f>IF(N153="snížená",J153,0)</f>
        <v>0</v>
      </c>
      <c r="BG153" s="156">
        <f>IF(N153="zákl. přenesená",J153,0)</f>
        <v>0</v>
      </c>
      <c r="BH153" s="156">
        <f>IF(N153="sníž. přenesená",J153,0)</f>
        <v>0</v>
      </c>
      <c r="BI153" s="156">
        <f>IF(N153="nulová",J153,0)</f>
        <v>0</v>
      </c>
      <c r="BJ153" s="17" t="s">
        <v>30</v>
      </c>
      <c r="BK153" s="156">
        <f>ROUND(I153*H153,2)</f>
        <v>0</v>
      </c>
      <c r="BL153" s="17" t="s">
        <v>125</v>
      </c>
      <c r="BM153" s="155" t="s">
        <v>598</v>
      </c>
    </row>
    <row r="154" spans="1:65" s="14" customFormat="1">
      <c r="B154" s="170"/>
      <c r="D154" s="163" t="s">
        <v>129</v>
      </c>
      <c r="E154" s="171" t="s">
        <v>1</v>
      </c>
      <c r="F154" s="172" t="s">
        <v>595</v>
      </c>
      <c r="H154" s="173">
        <v>264</v>
      </c>
      <c r="I154" s="174"/>
      <c r="L154" s="170"/>
      <c r="M154" s="175"/>
      <c r="N154" s="176"/>
      <c r="O154" s="176"/>
      <c r="P154" s="176"/>
      <c r="Q154" s="176"/>
      <c r="R154" s="176"/>
      <c r="S154" s="176"/>
      <c r="T154" s="177"/>
      <c r="AT154" s="171" t="s">
        <v>129</v>
      </c>
      <c r="AU154" s="171" t="s">
        <v>137</v>
      </c>
      <c r="AV154" s="14" t="s">
        <v>82</v>
      </c>
      <c r="AW154" s="14" t="s">
        <v>29</v>
      </c>
      <c r="AX154" s="14" t="s">
        <v>30</v>
      </c>
      <c r="AY154" s="171" t="s">
        <v>118</v>
      </c>
    </row>
    <row r="155" spans="1:65" s="2" customFormat="1" ht="21.75" customHeight="1">
      <c r="A155" s="32"/>
      <c r="B155" s="143"/>
      <c r="C155" s="144" t="s">
        <v>183</v>
      </c>
      <c r="D155" s="144" t="s">
        <v>120</v>
      </c>
      <c r="E155" s="145" t="s">
        <v>599</v>
      </c>
      <c r="F155" s="146" t="s">
        <v>600</v>
      </c>
      <c r="G155" s="147" t="s">
        <v>207</v>
      </c>
      <c r="H155" s="148">
        <v>161.41399999999999</v>
      </c>
      <c r="I155" s="149"/>
      <c r="J155" s="150">
        <f>ROUND(I155*H155,2)</f>
        <v>0</v>
      </c>
      <c r="K155" s="146" t="s">
        <v>124</v>
      </c>
      <c r="L155" s="33"/>
      <c r="M155" s="151" t="s">
        <v>1</v>
      </c>
      <c r="N155" s="152" t="s">
        <v>38</v>
      </c>
      <c r="O155" s="58"/>
      <c r="P155" s="153">
        <f>O155*H155</f>
        <v>0</v>
      </c>
      <c r="Q155" s="153">
        <v>0</v>
      </c>
      <c r="R155" s="153">
        <f>Q155*H155</f>
        <v>0</v>
      </c>
      <c r="S155" s="153">
        <v>0</v>
      </c>
      <c r="T155" s="154">
        <f>S155*H155</f>
        <v>0</v>
      </c>
      <c r="U155" s="32"/>
      <c r="V155" s="32"/>
      <c r="W155" s="32"/>
      <c r="X155" s="32"/>
      <c r="Y155" s="32"/>
      <c r="Z155" s="32"/>
      <c r="AA155" s="32"/>
      <c r="AB155" s="32"/>
      <c r="AC155" s="32"/>
      <c r="AD155" s="32"/>
      <c r="AE155" s="32"/>
      <c r="AR155" s="155" t="s">
        <v>125</v>
      </c>
      <c r="AT155" s="155" t="s">
        <v>120</v>
      </c>
      <c r="AU155" s="155" t="s">
        <v>137</v>
      </c>
      <c r="AY155" s="17" t="s">
        <v>118</v>
      </c>
      <c r="BE155" s="156">
        <f>IF(N155="základní",J155,0)</f>
        <v>0</v>
      </c>
      <c r="BF155" s="156">
        <f>IF(N155="snížená",J155,0)</f>
        <v>0</v>
      </c>
      <c r="BG155" s="156">
        <f>IF(N155="zákl. přenesená",J155,0)</f>
        <v>0</v>
      </c>
      <c r="BH155" s="156">
        <f>IF(N155="sníž. přenesená",J155,0)</f>
        <v>0</v>
      </c>
      <c r="BI155" s="156">
        <f>IF(N155="nulová",J155,0)</f>
        <v>0</v>
      </c>
      <c r="BJ155" s="17" t="s">
        <v>30</v>
      </c>
      <c r="BK155" s="156">
        <f>ROUND(I155*H155,2)</f>
        <v>0</v>
      </c>
      <c r="BL155" s="17" t="s">
        <v>125</v>
      </c>
      <c r="BM155" s="155" t="s">
        <v>601</v>
      </c>
    </row>
    <row r="156" spans="1:65" s="2" customFormat="1">
      <c r="A156" s="32"/>
      <c r="B156" s="33"/>
      <c r="C156" s="32"/>
      <c r="D156" s="157" t="s">
        <v>127</v>
      </c>
      <c r="E156" s="32"/>
      <c r="F156" s="158" t="s">
        <v>602</v>
      </c>
      <c r="G156" s="32"/>
      <c r="H156" s="32"/>
      <c r="I156" s="159"/>
      <c r="J156" s="32"/>
      <c r="K156" s="32"/>
      <c r="L156" s="33"/>
      <c r="M156" s="160"/>
      <c r="N156" s="161"/>
      <c r="O156" s="58"/>
      <c r="P156" s="58"/>
      <c r="Q156" s="58"/>
      <c r="R156" s="58"/>
      <c r="S156" s="58"/>
      <c r="T156" s="59"/>
      <c r="U156" s="32"/>
      <c r="V156" s="32"/>
      <c r="W156" s="32"/>
      <c r="X156" s="32"/>
      <c r="Y156" s="32"/>
      <c r="Z156" s="32"/>
      <c r="AA156" s="32"/>
      <c r="AB156" s="32"/>
      <c r="AC156" s="32"/>
      <c r="AD156" s="32"/>
      <c r="AE156" s="32"/>
      <c r="AT156" s="17" t="s">
        <v>127</v>
      </c>
      <c r="AU156" s="17" t="s">
        <v>137</v>
      </c>
    </row>
    <row r="157" spans="1:65" s="2" customFormat="1" ht="21.75" customHeight="1">
      <c r="A157" s="32"/>
      <c r="B157" s="143"/>
      <c r="C157" s="144" t="s">
        <v>8</v>
      </c>
      <c r="D157" s="144" t="s">
        <v>120</v>
      </c>
      <c r="E157" s="145" t="s">
        <v>603</v>
      </c>
      <c r="F157" s="146" t="s">
        <v>604</v>
      </c>
      <c r="G157" s="147" t="s">
        <v>214</v>
      </c>
      <c r="H157" s="148">
        <v>264</v>
      </c>
      <c r="I157" s="149"/>
      <c r="J157" s="150">
        <f>ROUND(I157*H157,2)</f>
        <v>0</v>
      </c>
      <c r="K157" s="146" t="s">
        <v>124</v>
      </c>
      <c r="L157" s="33"/>
      <c r="M157" s="151" t="s">
        <v>1</v>
      </c>
      <c r="N157" s="152" t="s">
        <v>38</v>
      </c>
      <c r="O157" s="58"/>
      <c r="P157" s="153">
        <f>O157*H157</f>
        <v>0</v>
      </c>
      <c r="Q157" s="153">
        <v>0</v>
      </c>
      <c r="R157" s="153">
        <f>Q157*H157</f>
        <v>0</v>
      </c>
      <c r="S157" s="153">
        <v>0.44</v>
      </c>
      <c r="T157" s="154">
        <f>S157*H157</f>
        <v>116.16</v>
      </c>
      <c r="U157" s="32"/>
      <c r="V157" s="32"/>
      <c r="W157" s="32"/>
      <c r="X157" s="32"/>
      <c r="Y157" s="32"/>
      <c r="Z157" s="32"/>
      <c r="AA157" s="32"/>
      <c r="AB157" s="32"/>
      <c r="AC157" s="32"/>
      <c r="AD157" s="32"/>
      <c r="AE157" s="32"/>
      <c r="AR157" s="155" t="s">
        <v>125</v>
      </c>
      <c r="AT157" s="155" t="s">
        <v>120</v>
      </c>
      <c r="AU157" s="155" t="s">
        <v>137</v>
      </c>
      <c r="AY157" s="17" t="s">
        <v>118</v>
      </c>
      <c r="BE157" s="156">
        <f>IF(N157="základní",J157,0)</f>
        <v>0</v>
      </c>
      <c r="BF157" s="156">
        <f>IF(N157="snížená",J157,0)</f>
        <v>0</v>
      </c>
      <c r="BG157" s="156">
        <f>IF(N157="zákl. přenesená",J157,0)</f>
        <v>0</v>
      </c>
      <c r="BH157" s="156">
        <f>IF(N157="sníž. přenesená",J157,0)</f>
        <v>0</v>
      </c>
      <c r="BI157" s="156">
        <f>IF(N157="nulová",J157,0)</f>
        <v>0</v>
      </c>
      <c r="BJ157" s="17" t="s">
        <v>30</v>
      </c>
      <c r="BK157" s="156">
        <f>ROUND(I157*H157,2)</f>
        <v>0</v>
      </c>
      <c r="BL157" s="17" t="s">
        <v>125</v>
      </c>
      <c r="BM157" s="155" t="s">
        <v>605</v>
      </c>
    </row>
    <row r="158" spans="1:65" s="2" customFormat="1">
      <c r="A158" s="32"/>
      <c r="B158" s="33"/>
      <c r="C158" s="32"/>
      <c r="D158" s="157" t="s">
        <v>127</v>
      </c>
      <c r="E158" s="32"/>
      <c r="F158" s="158" t="s">
        <v>606</v>
      </c>
      <c r="G158" s="32"/>
      <c r="H158" s="32"/>
      <c r="I158" s="159"/>
      <c r="J158" s="32"/>
      <c r="K158" s="32"/>
      <c r="L158" s="33"/>
      <c r="M158" s="160"/>
      <c r="N158" s="161"/>
      <c r="O158" s="58"/>
      <c r="P158" s="58"/>
      <c r="Q158" s="58"/>
      <c r="R158" s="58"/>
      <c r="S158" s="58"/>
      <c r="T158" s="59"/>
      <c r="U158" s="32"/>
      <c r="V158" s="32"/>
      <c r="W158" s="32"/>
      <c r="X158" s="32"/>
      <c r="Y158" s="32"/>
      <c r="Z158" s="32"/>
      <c r="AA158" s="32"/>
      <c r="AB158" s="32"/>
      <c r="AC158" s="32"/>
      <c r="AD158" s="32"/>
      <c r="AE158" s="32"/>
      <c r="AT158" s="17" t="s">
        <v>127</v>
      </c>
      <c r="AU158" s="17" t="s">
        <v>137</v>
      </c>
    </row>
    <row r="159" spans="1:65" s="14" customFormat="1">
      <c r="B159" s="170"/>
      <c r="D159" s="163" t="s">
        <v>129</v>
      </c>
      <c r="E159" s="171" t="s">
        <v>1</v>
      </c>
      <c r="F159" s="172" t="s">
        <v>595</v>
      </c>
      <c r="H159" s="173">
        <v>264</v>
      </c>
      <c r="I159" s="174"/>
      <c r="L159" s="170"/>
      <c r="M159" s="175"/>
      <c r="N159" s="176"/>
      <c r="O159" s="176"/>
      <c r="P159" s="176"/>
      <c r="Q159" s="176"/>
      <c r="R159" s="176"/>
      <c r="S159" s="176"/>
      <c r="T159" s="177"/>
      <c r="AT159" s="171" t="s">
        <v>129</v>
      </c>
      <c r="AU159" s="171" t="s">
        <v>137</v>
      </c>
      <c r="AV159" s="14" t="s">
        <v>82</v>
      </c>
      <c r="AW159" s="14" t="s">
        <v>29</v>
      </c>
      <c r="AX159" s="14" t="s">
        <v>30</v>
      </c>
      <c r="AY159" s="171" t="s">
        <v>118</v>
      </c>
    </row>
    <row r="160" spans="1:65" s="2" customFormat="1" ht="16.5" customHeight="1">
      <c r="A160" s="32"/>
      <c r="B160" s="143"/>
      <c r="C160" s="144" t="s">
        <v>193</v>
      </c>
      <c r="D160" s="144" t="s">
        <v>120</v>
      </c>
      <c r="E160" s="145" t="s">
        <v>607</v>
      </c>
      <c r="F160" s="146" t="s">
        <v>608</v>
      </c>
      <c r="G160" s="147" t="s">
        <v>214</v>
      </c>
      <c r="H160" s="148">
        <v>264</v>
      </c>
      <c r="I160" s="149"/>
      <c r="J160" s="150">
        <f>ROUND(I160*H160,2)</f>
        <v>0</v>
      </c>
      <c r="K160" s="146" t="s">
        <v>124</v>
      </c>
      <c r="L160" s="33"/>
      <c r="M160" s="151" t="s">
        <v>1</v>
      </c>
      <c r="N160" s="152" t="s">
        <v>38</v>
      </c>
      <c r="O160" s="58"/>
      <c r="P160" s="153">
        <f>O160*H160</f>
        <v>0</v>
      </c>
      <c r="Q160" s="153">
        <v>0</v>
      </c>
      <c r="R160" s="153">
        <f>Q160*H160</f>
        <v>0</v>
      </c>
      <c r="S160" s="153">
        <v>8.0000000000000004E-4</v>
      </c>
      <c r="T160" s="154">
        <f>S160*H160</f>
        <v>0.2112</v>
      </c>
      <c r="U160" s="32"/>
      <c r="V160" s="32"/>
      <c r="W160" s="32"/>
      <c r="X160" s="32"/>
      <c r="Y160" s="32"/>
      <c r="Z160" s="32"/>
      <c r="AA160" s="32"/>
      <c r="AB160" s="32"/>
      <c r="AC160" s="32"/>
      <c r="AD160" s="32"/>
      <c r="AE160" s="32"/>
      <c r="AR160" s="155" t="s">
        <v>125</v>
      </c>
      <c r="AT160" s="155" t="s">
        <v>120</v>
      </c>
      <c r="AU160" s="155" t="s">
        <v>137</v>
      </c>
      <c r="AY160" s="17" t="s">
        <v>118</v>
      </c>
      <c r="BE160" s="156">
        <f>IF(N160="základní",J160,0)</f>
        <v>0</v>
      </c>
      <c r="BF160" s="156">
        <f>IF(N160="snížená",J160,0)</f>
        <v>0</v>
      </c>
      <c r="BG160" s="156">
        <f>IF(N160="zákl. přenesená",J160,0)</f>
        <v>0</v>
      </c>
      <c r="BH160" s="156">
        <f>IF(N160="sníž. přenesená",J160,0)</f>
        <v>0</v>
      </c>
      <c r="BI160" s="156">
        <f>IF(N160="nulová",J160,0)</f>
        <v>0</v>
      </c>
      <c r="BJ160" s="17" t="s">
        <v>30</v>
      </c>
      <c r="BK160" s="156">
        <f>ROUND(I160*H160,2)</f>
        <v>0</v>
      </c>
      <c r="BL160" s="17" t="s">
        <v>125</v>
      </c>
      <c r="BM160" s="155" t="s">
        <v>609</v>
      </c>
    </row>
    <row r="161" spans="1:65" s="2" customFormat="1">
      <c r="A161" s="32"/>
      <c r="B161" s="33"/>
      <c r="C161" s="32"/>
      <c r="D161" s="157" t="s">
        <v>127</v>
      </c>
      <c r="E161" s="32"/>
      <c r="F161" s="158" t="s">
        <v>610</v>
      </c>
      <c r="G161" s="32"/>
      <c r="H161" s="32"/>
      <c r="I161" s="159"/>
      <c r="J161" s="32"/>
      <c r="K161" s="32"/>
      <c r="L161" s="33"/>
      <c r="M161" s="160"/>
      <c r="N161" s="161"/>
      <c r="O161" s="58"/>
      <c r="P161" s="58"/>
      <c r="Q161" s="58"/>
      <c r="R161" s="58"/>
      <c r="S161" s="58"/>
      <c r="T161" s="59"/>
      <c r="U161" s="32"/>
      <c r="V161" s="32"/>
      <c r="W161" s="32"/>
      <c r="X161" s="32"/>
      <c r="Y161" s="32"/>
      <c r="Z161" s="32"/>
      <c r="AA161" s="32"/>
      <c r="AB161" s="32"/>
      <c r="AC161" s="32"/>
      <c r="AD161" s="32"/>
      <c r="AE161" s="32"/>
      <c r="AT161" s="17" t="s">
        <v>127</v>
      </c>
      <c r="AU161" s="17" t="s">
        <v>137</v>
      </c>
    </row>
    <row r="162" spans="1:65" s="14" customFormat="1">
      <c r="B162" s="170"/>
      <c r="D162" s="163" t="s">
        <v>129</v>
      </c>
      <c r="E162" s="171" t="s">
        <v>1</v>
      </c>
      <c r="F162" s="172" t="s">
        <v>595</v>
      </c>
      <c r="H162" s="173">
        <v>264</v>
      </c>
      <c r="I162" s="174"/>
      <c r="L162" s="170"/>
      <c r="M162" s="175"/>
      <c r="N162" s="176"/>
      <c r="O162" s="176"/>
      <c r="P162" s="176"/>
      <c r="Q162" s="176"/>
      <c r="R162" s="176"/>
      <c r="S162" s="176"/>
      <c r="T162" s="177"/>
      <c r="AT162" s="171" t="s">
        <v>129</v>
      </c>
      <c r="AU162" s="171" t="s">
        <v>137</v>
      </c>
      <c r="AV162" s="14" t="s">
        <v>82</v>
      </c>
      <c r="AW162" s="14" t="s">
        <v>29</v>
      </c>
      <c r="AX162" s="14" t="s">
        <v>30</v>
      </c>
      <c r="AY162" s="171" t="s">
        <v>118</v>
      </c>
    </row>
    <row r="163" spans="1:65" s="2" customFormat="1" ht="16.5" customHeight="1">
      <c r="A163" s="32"/>
      <c r="B163" s="143"/>
      <c r="C163" s="144" t="s">
        <v>199</v>
      </c>
      <c r="D163" s="144" t="s">
        <v>120</v>
      </c>
      <c r="E163" s="145" t="s">
        <v>611</v>
      </c>
      <c r="F163" s="146" t="s">
        <v>612</v>
      </c>
      <c r="G163" s="147" t="s">
        <v>207</v>
      </c>
      <c r="H163" s="148">
        <v>116.371</v>
      </c>
      <c r="I163" s="149"/>
      <c r="J163" s="150">
        <f>ROUND(I163*H163,2)</f>
        <v>0</v>
      </c>
      <c r="K163" s="146" t="s">
        <v>124</v>
      </c>
      <c r="L163" s="33"/>
      <c r="M163" s="151" t="s">
        <v>1</v>
      </c>
      <c r="N163" s="152" t="s">
        <v>38</v>
      </c>
      <c r="O163" s="58"/>
      <c r="P163" s="153">
        <f>O163*H163</f>
        <v>0</v>
      </c>
      <c r="Q163" s="153">
        <v>0</v>
      </c>
      <c r="R163" s="153">
        <f>Q163*H163</f>
        <v>0</v>
      </c>
      <c r="S163" s="153">
        <v>0</v>
      </c>
      <c r="T163" s="154">
        <f>S163*H163</f>
        <v>0</v>
      </c>
      <c r="U163" s="32"/>
      <c r="V163" s="32"/>
      <c r="W163" s="32"/>
      <c r="X163" s="32"/>
      <c r="Y163" s="32"/>
      <c r="Z163" s="32"/>
      <c r="AA163" s="32"/>
      <c r="AB163" s="32"/>
      <c r="AC163" s="32"/>
      <c r="AD163" s="32"/>
      <c r="AE163" s="32"/>
      <c r="AR163" s="155" t="s">
        <v>125</v>
      </c>
      <c r="AT163" s="155" t="s">
        <v>120</v>
      </c>
      <c r="AU163" s="155" t="s">
        <v>137</v>
      </c>
      <c r="AY163" s="17" t="s">
        <v>118</v>
      </c>
      <c r="BE163" s="156">
        <f>IF(N163="základní",J163,0)</f>
        <v>0</v>
      </c>
      <c r="BF163" s="156">
        <f>IF(N163="snížená",J163,0)</f>
        <v>0</v>
      </c>
      <c r="BG163" s="156">
        <f>IF(N163="zákl. přenesená",J163,0)</f>
        <v>0</v>
      </c>
      <c r="BH163" s="156">
        <f>IF(N163="sníž. přenesená",J163,0)</f>
        <v>0</v>
      </c>
      <c r="BI163" s="156">
        <f>IF(N163="nulová",J163,0)</f>
        <v>0</v>
      </c>
      <c r="BJ163" s="17" t="s">
        <v>30</v>
      </c>
      <c r="BK163" s="156">
        <f>ROUND(I163*H163,2)</f>
        <v>0</v>
      </c>
      <c r="BL163" s="17" t="s">
        <v>125</v>
      </c>
      <c r="BM163" s="155" t="s">
        <v>613</v>
      </c>
    </row>
    <row r="164" spans="1:65" s="2" customFormat="1">
      <c r="A164" s="32"/>
      <c r="B164" s="33"/>
      <c r="C164" s="32"/>
      <c r="D164" s="157" t="s">
        <v>127</v>
      </c>
      <c r="E164" s="32"/>
      <c r="F164" s="158" t="s">
        <v>614</v>
      </c>
      <c r="G164" s="32"/>
      <c r="H164" s="32"/>
      <c r="I164" s="159"/>
      <c r="J164" s="32"/>
      <c r="K164" s="32"/>
      <c r="L164" s="33"/>
      <c r="M164" s="160"/>
      <c r="N164" s="161"/>
      <c r="O164" s="58"/>
      <c r="P164" s="58"/>
      <c r="Q164" s="58"/>
      <c r="R164" s="58"/>
      <c r="S164" s="58"/>
      <c r="T164" s="59"/>
      <c r="U164" s="32"/>
      <c r="V164" s="32"/>
      <c r="W164" s="32"/>
      <c r="X164" s="32"/>
      <c r="Y164" s="32"/>
      <c r="Z164" s="32"/>
      <c r="AA164" s="32"/>
      <c r="AB164" s="32"/>
      <c r="AC164" s="32"/>
      <c r="AD164" s="32"/>
      <c r="AE164" s="32"/>
      <c r="AT164" s="17" t="s">
        <v>127</v>
      </c>
      <c r="AU164" s="17" t="s">
        <v>137</v>
      </c>
    </row>
    <row r="165" spans="1:65" s="2" customFormat="1" ht="16.5" customHeight="1">
      <c r="A165" s="32"/>
      <c r="B165" s="143"/>
      <c r="C165" s="144" t="s">
        <v>204</v>
      </c>
      <c r="D165" s="144" t="s">
        <v>120</v>
      </c>
      <c r="E165" s="145" t="s">
        <v>615</v>
      </c>
      <c r="F165" s="146" t="s">
        <v>616</v>
      </c>
      <c r="G165" s="147" t="s">
        <v>207</v>
      </c>
      <c r="H165" s="148">
        <v>1163.71</v>
      </c>
      <c r="I165" s="149"/>
      <c r="J165" s="150">
        <f>ROUND(I165*H165,2)</f>
        <v>0</v>
      </c>
      <c r="K165" s="146" t="s">
        <v>124</v>
      </c>
      <c r="L165" s="33"/>
      <c r="M165" s="151" t="s">
        <v>1</v>
      </c>
      <c r="N165" s="152" t="s">
        <v>38</v>
      </c>
      <c r="O165" s="58"/>
      <c r="P165" s="153">
        <f>O165*H165</f>
        <v>0</v>
      </c>
      <c r="Q165" s="153">
        <v>0</v>
      </c>
      <c r="R165" s="153">
        <f>Q165*H165</f>
        <v>0</v>
      </c>
      <c r="S165" s="153">
        <v>0</v>
      </c>
      <c r="T165" s="154">
        <f>S165*H165</f>
        <v>0</v>
      </c>
      <c r="U165" s="32"/>
      <c r="V165" s="32"/>
      <c r="W165" s="32"/>
      <c r="X165" s="32"/>
      <c r="Y165" s="32"/>
      <c r="Z165" s="32"/>
      <c r="AA165" s="32"/>
      <c r="AB165" s="32"/>
      <c r="AC165" s="32"/>
      <c r="AD165" s="32"/>
      <c r="AE165" s="32"/>
      <c r="AR165" s="155" t="s">
        <v>125</v>
      </c>
      <c r="AT165" s="155" t="s">
        <v>120</v>
      </c>
      <c r="AU165" s="155" t="s">
        <v>137</v>
      </c>
      <c r="AY165" s="17" t="s">
        <v>118</v>
      </c>
      <c r="BE165" s="156">
        <f>IF(N165="základní",J165,0)</f>
        <v>0</v>
      </c>
      <c r="BF165" s="156">
        <f>IF(N165="snížená",J165,0)</f>
        <v>0</v>
      </c>
      <c r="BG165" s="156">
        <f>IF(N165="zákl. přenesená",J165,0)</f>
        <v>0</v>
      </c>
      <c r="BH165" s="156">
        <f>IF(N165="sníž. přenesená",J165,0)</f>
        <v>0</v>
      </c>
      <c r="BI165" s="156">
        <f>IF(N165="nulová",J165,0)</f>
        <v>0</v>
      </c>
      <c r="BJ165" s="17" t="s">
        <v>30</v>
      </c>
      <c r="BK165" s="156">
        <f>ROUND(I165*H165,2)</f>
        <v>0</v>
      </c>
      <c r="BL165" s="17" t="s">
        <v>125</v>
      </c>
      <c r="BM165" s="155" t="s">
        <v>617</v>
      </c>
    </row>
    <row r="166" spans="1:65" s="2" customFormat="1">
      <c r="A166" s="32"/>
      <c r="B166" s="33"/>
      <c r="C166" s="32"/>
      <c r="D166" s="157" t="s">
        <v>127</v>
      </c>
      <c r="E166" s="32"/>
      <c r="F166" s="158" t="s">
        <v>618</v>
      </c>
      <c r="G166" s="32"/>
      <c r="H166" s="32"/>
      <c r="I166" s="159"/>
      <c r="J166" s="32"/>
      <c r="K166" s="32"/>
      <c r="L166" s="33"/>
      <c r="M166" s="160"/>
      <c r="N166" s="161"/>
      <c r="O166" s="58"/>
      <c r="P166" s="58"/>
      <c r="Q166" s="58"/>
      <c r="R166" s="58"/>
      <c r="S166" s="58"/>
      <c r="T166" s="59"/>
      <c r="U166" s="32"/>
      <c r="V166" s="32"/>
      <c r="W166" s="32"/>
      <c r="X166" s="32"/>
      <c r="Y166" s="32"/>
      <c r="Z166" s="32"/>
      <c r="AA166" s="32"/>
      <c r="AB166" s="32"/>
      <c r="AC166" s="32"/>
      <c r="AD166" s="32"/>
      <c r="AE166" s="32"/>
      <c r="AT166" s="17" t="s">
        <v>127</v>
      </c>
      <c r="AU166" s="17" t="s">
        <v>137</v>
      </c>
    </row>
    <row r="167" spans="1:65" s="14" customFormat="1">
      <c r="B167" s="170"/>
      <c r="D167" s="163" t="s">
        <v>129</v>
      </c>
      <c r="F167" s="172" t="s">
        <v>619</v>
      </c>
      <c r="H167" s="173">
        <v>1163.71</v>
      </c>
      <c r="I167" s="174"/>
      <c r="L167" s="170"/>
      <c r="M167" s="175"/>
      <c r="N167" s="176"/>
      <c r="O167" s="176"/>
      <c r="P167" s="176"/>
      <c r="Q167" s="176"/>
      <c r="R167" s="176"/>
      <c r="S167" s="176"/>
      <c r="T167" s="177"/>
      <c r="AT167" s="171" t="s">
        <v>129</v>
      </c>
      <c r="AU167" s="171" t="s">
        <v>137</v>
      </c>
      <c r="AV167" s="14" t="s">
        <v>82</v>
      </c>
      <c r="AW167" s="14" t="s">
        <v>3</v>
      </c>
      <c r="AX167" s="14" t="s">
        <v>30</v>
      </c>
      <c r="AY167" s="171" t="s">
        <v>118</v>
      </c>
    </row>
    <row r="168" spans="1:65" s="2" customFormat="1" ht="24.2" customHeight="1">
      <c r="A168" s="32"/>
      <c r="B168" s="143"/>
      <c r="C168" s="144" t="s">
        <v>211</v>
      </c>
      <c r="D168" s="144" t="s">
        <v>120</v>
      </c>
      <c r="E168" s="145" t="s">
        <v>620</v>
      </c>
      <c r="F168" s="146" t="s">
        <v>621</v>
      </c>
      <c r="G168" s="147" t="s">
        <v>207</v>
      </c>
      <c r="H168" s="148">
        <v>116.16</v>
      </c>
      <c r="I168" s="149"/>
      <c r="J168" s="150">
        <f>ROUND(I168*H168,2)</f>
        <v>0</v>
      </c>
      <c r="K168" s="146" t="s">
        <v>124</v>
      </c>
      <c r="L168" s="33"/>
      <c r="M168" s="151" t="s">
        <v>1</v>
      </c>
      <c r="N168" s="152" t="s">
        <v>38</v>
      </c>
      <c r="O168" s="58"/>
      <c r="P168" s="153">
        <f>O168*H168</f>
        <v>0</v>
      </c>
      <c r="Q168" s="153">
        <v>0</v>
      </c>
      <c r="R168" s="153">
        <f>Q168*H168</f>
        <v>0</v>
      </c>
      <c r="S168" s="153">
        <v>0</v>
      </c>
      <c r="T168" s="154">
        <f>S168*H168</f>
        <v>0</v>
      </c>
      <c r="U168" s="32"/>
      <c r="V168" s="32"/>
      <c r="W168" s="32"/>
      <c r="X168" s="32"/>
      <c r="Y168" s="32"/>
      <c r="Z168" s="32"/>
      <c r="AA168" s="32"/>
      <c r="AB168" s="32"/>
      <c r="AC168" s="32"/>
      <c r="AD168" s="32"/>
      <c r="AE168" s="32"/>
      <c r="AR168" s="155" t="s">
        <v>125</v>
      </c>
      <c r="AT168" s="155" t="s">
        <v>120</v>
      </c>
      <c r="AU168" s="155" t="s">
        <v>137</v>
      </c>
      <c r="AY168" s="17" t="s">
        <v>118</v>
      </c>
      <c r="BE168" s="156">
        <f>IF(N168="základní",J168,0)</f>
        <v>0</v>
      </c>
      <c r="BF168" s="156">
        <f>IF(N168="snížená",J168,0)</f>
        <v>0</v>
      </c>
      <c r="BG168" s="156">
        <f>IF(N168="zákl. přenesená",J168,0)</f>
        <v>0</v>
      </c>
      <c r="BH168" s="156">
        <f>IF(N168="sníž. přenesená",J168,0)</f>
        <v>0</v>
      </c>
      <c r="BI168" s="156">
        <f>IF(N168="nulová",J168,0)</f>
        <v>0</v>
      </c>
      <c r="BJ168" s="17" t="s">
        <v>30</v>
      </c>
      <c r="BK168" s="156">
        <f>ROUND(I168*H168,2)</f>
        <v>0</v>
      </c>
      <c r="BL168" s="17" t="s">
        <v>125</v>
      </c>
      <c r="BM168" s="155" t="s">
        <v>622</v>
      </c>
    </row>
    <row r="169" spans="1:65" s="2" customFormat="1">
      <c r="A169" s="32"/>
      <c r="B169" s="33"/>
      <c r="C169" s="32"/>
      <c r="D169" s="157" t="s">
        <v>127</v>
      </c>
      <c r="E169" s="32"/>
      <c r="F169" s="158" t="s">
        <v>623</v>
      </c>
      <c r="G169" s="32"/>
      <c r="H169" s="32"/>
      <c r="I169" s="159"/>
      <c r="J169" s="32"/>
      <c r="K169" s="32"/>
      <c r="L169" s="33"/>
      <c r="M169" s="160"/>
      <c r="N169" s="161"/>
      <c r="O169" s="58"/>
      <c r="P169" s="58"/>
      <c r="Q169" s="58"/>
      <c r="R169" s="58"/>
      <c r="S169" s="58"/>
      <c r="T169" s="59"/>
      <c r="U169" s="32"/>
      <c r="V169" s="32"/>
      <c r="W169" s="32"/>
      <c r="X169" s="32"/>
      <c r="Y169" s="32"/>
      <c r="Z169" s="32"/>
      <c r="AA169" s="32"/>
      <c r="AB169" s="32"/>
      <c r="AC169" s="32"/>
      <c r="AD169" s="32"/>
      <c r="AE169" s="32"/>
      <c r="AT169" s="17" t="s">
        <v>127</v>
      </c>
      <c r="AU169" s="17" t="s">
        <v>137</v>
      </c>
    </row>
    <row r="170" spans="1:65" s="14" customFormat="1">
      <c r="B170" s="170"/>
      <c r="D170" s="163" t="s">
        <v>129</v>
      </c>
      <c r="E170" s="171" t="s">
        <v>1</v>
      </c>
      <c r="F170" s="172" t="s">
        <v>624</v>
      </c>
      <c r="H170" s="173">
        <v>116.16</v>
      </c>
      <c r="I170" s="174"/>
      <c r="L170" s="170"/>
      <c r="M170" s="175"/>
      <c r="N170" s="176"/>
      <c r="O170" s="176"/>
      <c r="P170" s="176"/>
      <c r="Q170" s="176"/>
      <c r="R170" s="176"/>
      <c r="S170" s="176"/>
      <c r="T170" s="177"/>
      <c r="AT170" s="171" t="s">
        <v>129</v>
      </c>
      <c r="AU170" s="171" t="s">
        <v>137</v>
      </c>
      <c r="AV170" s="14" t="s">
        <v>82</v>
      </c>
      <c r="AW170" s="14" t="s">
        <v>29</v>
      </c>
      <c r="AX170" s="14" t="s">
        <v>73</v>
      </c>
      <c r="AY170" s="171" t="s">
        <v>118</v>
      </c>
    </row>
    <row r="171" spans="1:65" s="15" customFormat="1">
      <c r="B171" s="178"/>
      <c r="D171" s="163" t="s">
        <v>129</v>
      </c>
      <c r="E171" s="179" t="s">
        <v>1</v>
      </c>
      <c r="F171" s="180" t="s">
        <v>148</v>
      </c>
      <c r="H171" s="181">
        <v>116.16</v>
      </c>
      <c r="I171" s="182"/>
      <c r="L171" s="178"/>
      <c r="M171" s="183"/>
      <c r="N171" s="184"/>
      <c r="O171" s="184"/>
      <c r="P171" s="184"/>
      <c r="Q171" s="184"/>
      <c r="R171" s="184"/>
      <c r="S171" s="184"/>
      <c r="T171" s="185"/>
      <c r="AT171" s="179" t="s">
        <v>129</v>
      </c>
      <c r="AU171" s="179" t="s">
        <v>137</v>
      </c>
      <c r="AV171" s="15" t="s">
        <v>125</v>
      </c>
      <c r="AW171" s="15" t="s">
        <v>29</v>
      </c>
      <c r="AX171" s="15" t="s">
        <v>30</v>
      </c>
      <c r="AY171" s="179" t="s">
        <v>118</v>
      </c>
    </row>
    <row r="172" spans="1:65" s="2" customFormat="1" ht="21.75" customHeight="1">
      <c r="A172" s="32"/>
      <c r="B172" s="143"/>
      <c r="C172" s="144" t="s">
        <v>218</v>
      </c>
      <c r="D172" s="144" t="s">
        <v>120</v>
      </c>
      <c r="E172" s="145" t="s">
        <v>625</v>
      </c>
      <c r="F172" s="146" t="s">
        <v>626</v>
      </c>
      <c r="G172" s="147" t="s">
        <v>207</v>
      </c>
      <c r="H172" s="148">
        <v>0.21099999999999999</v>
      </c>
      <c r="I172" s="149"/>
      <c r="J172" s="150">
        <f>ROUND(I172*H172,2)</f>
        <v>0</v>
      </c>
      <c r="K172" s="146" t="s">
        <v>124</v>
      </c>
      <c r="L172" s="33"/>
      <c r="M172" s="151" t="s">
        <v>1</v>
      </c>
      <c r="N172" s="152" t="s">
        <v>38</v>
      </c>
      <c r="O172" s="58"/>
      <c r="P172" s="153">
        <f>O172*H172</f>
        <v>0</v>
      </c>
      <c r="Q172" s="153">
        <v>0</v>
      </c>
      <c r="R172" s="153">
        <f>Q172*H172</f>
        <v>0</v>
      </c>
      <c r="S172" s="153">
        <v>0</v>
      </c>
      <c r="T172" s="154">
        <f>S172*H172</f>
        <v>0</v>
      </c>
      <c r="U172" s="32"/>
      <c r="V172" s="32"/>
      <c r="W172" s="32"/>
      <c r="X172" s="32"/>
      <c r="Y172" s="32"/>
      <c r="Z172" s="32"/>
      <c r="AA172" s="32"/>
      <c r="AB172" s="32"/>
      <c r="AC172" s="32"/>
      <c r="AD172" s="32"/>
      <c r="AE172" s="32"/>
      <c r="AR172" s="155" t="s">
        <v>125</v>
      </c>
      <c r="AT172" s="155" t="s">
        <v>120</v>
      </c>
      <c r="AU172" s="155" t="s">
        <v>137</v>
      </c>
      <c r="AY172" s="17" t="s">
        <v>118</v>
      </c>
      <c r="BE172" s="156">
        <f>IF(N172="základní",J172,0)</f>
        <v>0</v>
      </c>
      <c r="BF172" s="156">
        <f>IF(N172="snížená",J172,0)</f>
        <v>0</v>
      </c>
      <c r="BG172" s="156">
        <f>IF(N172="zákl. přenesená",J172,0)</f>
        <v>0</v>
      </c>
      <c r="BH172" s="156">
        <f>IF(N172="sníž. přenesená",J172,0)</f>
        <v>0</v>
      </c>
      <c r="BI172" s="156">
        <f>IF(N172="nulová",J172,0)</f>
        <v>0</v>
      </c>
      <c r="BJ172" s="17" t="s">
        <v>30</v>
      </c>
      <c r="BK172" s="156">
        <f>ROUND(I172*H172,2)</f>
        <v>0</v>
      </c>
      <c r="BL172" s="17" t="s">
        <v>125</v>
      </c>
      <c r="BM172" s="155" t="s">
        <v>627</v>
      </c>
    </row>
    <row r="173" spans="1:65" s="2" customFormat="1">
      <c r="A173" s="32"/>
      <c r="B173" s="33"/>
      <c r="C173" s="32"/>
      <c r="D173" s="157" t="s">
        <v>127</v>
      </c>
      <c r="E173" s="32"/>
      <c r="F173" s="158" t="s">
        <v>628</v>
      </c>
      <c r="G173" s="32"/>
      <c r="H173" s="32"/>
      <c r="I173" s="159"/>
      <c r="J173" s="32"/>
      <c r="K173" s="32"/>
      <c r="L173" s="33"/>
      <c r="M173" s="160"/>
      <c r="N173" s="161"/>
      <c r="O173" s="58"/>
      <c r="P173" s="58"/>
      <c r="Q173" s="58"/>
      <c r="R173" s="58"/>
      <c r="S173" s="58"/>
      <c r="T173" s="59"/>
      <c r="U173" s="32"/>
      <c r="V173" s="32"/>
      <c r="W173" s="32"/>
      <c r="X173" s="32"/>
      <c r="Y173" s="32"/>
      <c r="Z173" s="32"/>
      <c r="AA173" s="32"/>
      <c r="AB173" s="32"/>
      <c r="AC173" s="32"/>
      <c r="AD173" s="32"/>
      <c r="AE173" s="32"/>
      <c r="AT173" s="17" t="s">
        <v>127</v>
      </c>
      <c r="AU173" s="17" t="s">
        <v>137</v>
      </c>
    </row>
    <row r="174" spans="1:65" s="14" customFormat="1">
      <c r="B174" s="170"/>
      <c r="D174" s="163" t="s">
        <v>129</v>
      </c>
      <c r="E174" s="171" t="s">
        <v>1</v>
      </c>
      <c r="F174" s="172" t="s">
        <v>629</v>
      </c>
      <c r="H174" s="173">
        <v>0.21099999999999999</v>
      </c>
      <c r="I174" s="174"/>
      <c r="L174" s="170"/>
      <c r="M174" s="175"/>
      <c r="N174" s="176"/>
      <c r="O174" s="176"/>
      <c r="P174" s="176"/>
      <c r="Q174" s="176"/>
      <c r="R174" s="176"/>
      <c r="S174" s="176"/>
      <c r="T174" s="177"/>
      <c r="AT174" s="171" t="s">
        <v>129</v>
      </c>
      <c r="AU174" s="171" t="s">
        <v>137</v>
      </c>
      <c r="AV174" s="14" t="s">
        <v>82</v>
      </c>
      <c r="AW174" s="14" t="s">
        <v>29</v>
      </c>
      <c r="AX174" s="14" t="s">
        <v>30</v>
      </c>
      <c r="AY174" s="171" t="s">
        <v>118</v>
      </c>
    </row>
    <row r="175" spans="1:65" s="12" customFormat="1" ht="20.85" customHeight="1">
      <c r="B175" s="130"/>
      <c r="D175" s="131" t="s">
        <v>72</v>
      </c>
      <c r="E175" s="141" t="s">
        <v>630</v>
      </c>
      <c r="F175" s="141" t="s">
        <v>631</v>
      </c>
      <c r="I175" s="133"/>
      <c r="J175" s="142">
        <f>BK175</f>
        <v>0</v>
      </c>
      <c r="L175" s="130"/>
      <c r="M175" s="135"/>
      <c r="N175" s="136"/>
      <c r="O175" s="136"/>
      <c r="P175" s="137">
        <f>SUM(P176:P196)</f>
        <v>0</v>
      </c>
      <c r="Q175" s="136"/>
      <c r="R175" s="137">
        <f>SUM(R176:R196)</f>
        <v>0</v>
      </c>
      <c r="S175" s="136"/>
      <c r="T175" s="138">
        <f>SUM(T176:T196)</f>
        <v>0</v>
      </c>
      <c r="AR175" s="131" t="s">
        <v>30</v>
      </c>
      <c r="AT175" s="139" t="s">
        <v>72</v>
      </c>
      <c r="AU175" s="139" t="s">
        <v>82</v>
      </c>
      <c r="AY175" s="131" t="s">
        <v>118</v>
      </c>
      <c r="BK175" s="140">
        <f>SUM(BK176:BK196)</f>
        <v>0</v>
      </c>
    </row>
    <row r="176" spans="1:65" s="2" customFormat="1" ht="16.5" customHeight="1">
      <c r="A176" s="32"/>
      <c r="B176" s="143"/>
      <c r="C176" s="144" t="s">
        <v>223</v>
      </c>
      <c r="D176" s="144" t="s">
        <v>120</v>
      </c>
      <c r="E176" s="145" t="s">
        <v>632</v>
      </c>
      <c r="F176" s="146" t="s">
        <v>633</v>
      </c>
      <c r="G176" s="147" t="s">
        <v>285</v>
      </c>
      <c r="H176" s="148">
        <v>1</v>
      </c>
      <c r="I176" s="149"/>
      <c r="J176" s="150">
        <f>ROUND(I176*H176,2)</f>
        <v>0</v>
      </c>
      <c r="K176" s="146" t="s">
        <v>1</v>
      </c>
      <c r="L176" s="33"/>
      <c r="M176" s="151" t="s">
        <v>1</v>
      </c>
      <c r="N176" s="152" t="s">
        <v>38</v>
      </c>
      <c r="O176" s="58"/>
      <c r="P176" s="153">
        <f>O176*H176</f>
        <v>0</v>
      </c>
      <c r="Q176" s="153">
        <v>0</v>
      </c>
      <c r="R176" s="153">
        <f>Q176*H176</f>
        <v>0</v>
      </c>
      <c r="S176" s="153">
        <v>0</v>
      </c>
      <c r="T176" s="154">
        <f>S176*H176</f>
        <v>0</v>
      </c>
      <c r="U176" s="32"/>
      <c r="V176" s="32"/>
      <c r="W176" s="32"/>
      <c r="X176" s="32"/>
      <c r="Y176" s="32"/>
      <c r="Z176" s="32"/>
      <c r="AA176" s="32"/>
      <c r="AB176" s="32"/>
      <c r="AC176" s="32"/>
      <c r="AD176" s="32"/>
      <c r="AE176" s="32"/>
      <c r="AR176" s="155" t="s">
        <v>125</v>
      </c>
      <c r="AT176" s="155" t="s">
        <v>120</v>
      </c>
      <c r="AU176" s="155" t="s">
        <v>137</v>
      </c>
      <c r="AY176" s="17" t="s">
        <v>118</v>
      </c>
      <c r="BE176" s="156">
        <f>IF(N176="základní",J176,0)</f>
        <v>0</v>
      </c>
      <c r="BF176" s="156">
        <f>IF(N176="snížená",J176,0)</f>
        <v>0</v>
      </c>
      <c r="BG176" s="156">
        <f>IF(N176="zákl. přenesená",J176,0)</f>
        <v>0</v>
      </c>
      <c r="BH176" s="156">
        <f>IF(N176="sníž. přenesená",J176,0)</f>
        <v>0</v>
      </c>
      <c r="BI176" s="156">
        <f>IF(N176="nulová",J176,0)</f>
        <v>0</v>
      </c>
      <c r="BJ176" s="17" t="s">
        <v>30</v>
      </c>
      <c r="BK176" s="156">
        <f>ROUND(I176*H176,2)</f>
        <v>0</v>
      </c>
      <c r="BL176" s="17" t="s">
        <v>125</v>
      </c>
      <c r="BM176" s="155" t="s">
        <v>634</v>
      </c>
    </row>
    <row r="177" spans="1:65" s="14" customFormat="1">
      <c r="B177" s="170"/>
      <c r="D177" s="163" t="s">
        <v>129</v>
      </c>
      <c r="E177" s="171" t="s">
        <v>1</v>
      </c>
      <c r="F177" s="172" t="s">
        <v>30</v>
      </c>
      <c r="H177" s="173">
        <v>1</v>
      </c>
      <c r="I177" s="174"/>
      <c r="L177" s="170"/>
      <c r="M177" s="175"/>
      <c r="N177" s="176"/>
      <c r="O177" s="176"/>
      <c r="P177" s="176"/>
      <c r="Q177" s="176"/>
      <c r="R177" s="176"/>
      <c r="S177" s="176"/>
      <c r="T177" s="177"/>
      <c r="AT177" s="171" t="s">
        <v>129</v>
      </c>
      <c r="AU177" s="171" t="s">
        <v>137</v>
      </c>
      <c r="AV177" s="14" t="s">
        <v>82</v>
      </c>
      <c r="AW177" s="14" t="s">
        <v>29</v>
      </c>
      <c r="AX177" s="14" t="s">
        <v>30</v>
      </c>
      <c r="AY177" s="171" t="s">
        <v>118</v>
      </c>
    </row>
    <row r="178" spans="1:65" s="2" customFormat="1" ht="16.5" customHeight="1">
      <c r="A178" s="32"/>
      <c r="B178" s="143"/>
      <c r="C178" s="144" t="s">
        <v>230</v>
      </c>
      <c r="D178" s="144" t="s">
        <v>120</v>
      </c>
      <c r="E178" s="145" t="s">
        <v>635</v>
      </c>
      <c r="F178" s="146" t="s">
        <v>636</v>
      </c>
      <c r="G178" s="147" t="s">
        <v>285</v>
      </c>
      <c r="H178" s="148">
        <v>1</v>
      </c>
      <c r="I178" s="149"/>
      <c r="J178" s="150">
        <f>ROUND(I178*H178,2)</f>
        <v>0</v>
      </c>
      <c r="K178" s="146" t="s">
        <v>1</v>
      </c>
      <c r="L178" s="33"/>
      <c r="M178" s="151" t="s">
        <v>1</v>
      </c>
      <c r="N178" s="152" t="s">
        <v>38</v>
      </c>
      <c r="O178" s="58"/>
      <c r="P178" s="153">
        <f>O178*H178</f>
        <v>0</v>
      </c>
      <c r="Q178" s="153">
        <v>0</v>
      </c>
      <c r="R178" s="153">
        <f>Q178*H178</f>
        <v>0</v>
      </c>
      <c r="S178" s="153">
        <v>0</v>
      </c>
      <c r="T178" s="154">
        <f>S178*H178</f>
        <v>0</v>
      </c>
      <c r="U178" s="32"/>
      <c r="V178" s="32"/>
      <c r="W178" s="32"/>
      <c r="X178" s="32"/>
      <c r="Y178" s="32"/>
      <c r="Z178" s="32"/>
      <c r="AA178" s="32"/>
      <c r="AB178" s="32"/>
      <c r="AC178" s="32"/>
      <c r="AD178" s="32"/>
      <c r="AE178" s="32"/>
      <c r="AR178" s="155" t="s">
        <v>125</v>
      </c>
      <c r="AT178" s="155" t="s">
        <v>120</v>
      </c>
      <c r="AU178" s="155" t="s">
        <v>137</v>
      </c>
      <c r="AY178" s="17" t="s">
        <v>118</v>
      </c>
      <c r="BE178" s="156">
        <f>IF(N178="základní",J178,0)</f>
        <v>0</v>
      </c>
      <c r="BF178" s="156">
        <f>IF(N178="snížená",J178,0)</f>
        <v>0</v>
      </c>
      <c r="BG178" s="156">
        <f>IF(N178="zákl. přenesená",J178,0)</f>
        <v>0</v>
      </c>
      <c r="BH178" s="156">
        <f>IF(N178="sníž. přenesená",J178,0)</f>
        <v>0</v>
      </c>
      <c r="BI178" s="156">
        <f>IF(N178="nulová",J178,0)</f>
        <v>0</v>
      </c>
      <c r="BJ178" s="17" t="s">
        <v>30</v>
      </c>
      <c r="BK178" s="156">
        <f>ROUND(I178*H178,2)</f>
        <v>0</v>
      </c>
      <c r="BL178" s="17" t="s">
        <v>125</v>
      </c>
      <c r="BM178" s="155" t="s">
        <v>637</v>
      </c>
    </row>
    <row r="179" spans="1:65" s="14" customFormat="1">
      <c r="B179" s="170"/>
      <c r="D179" s="163" t="s">
        <v>129</v>
      </c>
      <c r="E179" s="171" t="s">
        <v>1</v>
      </c>
      <c r="F179" s="172" t="s">
        <v>30</v>
      </c>
      <c r="H179" s="173">
        <v>1</v>
      </c>
      <c r="I179" s="174"/>
      <c r="L179" s="170"/>
      <c r="M179" s="175"/>
      <c r="N179" s="176"/>
      <c r="O179" s="176"/>
      <c r="P179" s="176"/>
      <c r="Q179" s="176"/>
      <c r="R179" s="176"/>
      <c r="S179" s="176"/>
      <c r="T179" s="177"/>
      <c r="AT179" s="171" t="s">
        <v>129</v>
      </c>
      <c r="AU179" s="171" t="s">
        <v>137</v>
      </c>
      <c r="AV179" s="14" t="s">
        <v>82</v>
      </c>
      <c r="AW179" s="14" t="s">
        <v>29</v>
      </c>
      <c r="AX179" s="14" t="s">
        <v>30</v>
      </c>
      <c r="AY179" s="171" t="s">
        <v>118</v>
      </c>
    </row>
    <row r="180" spans="1:65" s="2" customFormat="1" ht="16.5" customHeight="1">
      <c r="A180" s="32"/>
      <c r="B180" s="143"/>
      <c r="C180" s="144" t="s">
        <v>236</v>
      </c>
      <c r="D180" s="144" t="s">
        <v>120</v>
      </c>
      <c r="E180" s="145" t="s">
        <v>638</v>
      </c>
      <c r="F180" s="146" t="s">
        <v>639</v>
      </c>
      <c r="G180" s="147" t="s">
        <v>285</v>
      </c>
      <c r="H180" s="148">
        <v>1</v>
      </c>
      <c r="I180" s="149"/>
      <c r="J180" s="150">
        <f>ROUND(I180*H180,2)</f>
        <v>0</v>
      </c>
      <c r="K180" s="146" t="s">
        <v>1</v>
      </c>
      <c r="L180" s="33"/>
      <c r="M180" s="151" t="s">
        <v>1</v>
      </c>
      <c r="N180" s="152" t="s">
        <v>38</v>
      </c>
      <c r="O180" s="58"/>
      <c r="P180" s="153">
        <f>O180*H180</f>
        <v>0</v>
      </c>
      <c r="Q180" s="153">
        <v>0</v>
      </c>
      <c r="R180" s="153">
        <f>Q180*H180</f>
        <v>0</v>
      </c>
      <c r="S180" s="153">
        <v>0</v>
      </c>
      <c r="T180" s="154">
        <f>S180*H180</f>
        <v>0</v>
      </c>
      <c r="U180" s="32"/>
      <c r="V180" s="32"/>
      <c r="W180" s="32"/>
      <c r="X180" s="32"/>
      <c r="Y180" s="32"/>
      <c r="Z180" s="32"/>
      <c r="AA180" s="32"/>
      <c r="AB180" s="32"/>
      <c r="AC180" s="32"/>
      <c r="AD180" s="32"/>
      <c r="AE180" s="32"/>
      <c r="AR180" s="155" t="s">
        <v>125</v>
      </c>
      <c r="AT180" s="155" t="s">
        <v>120</v>
      </c>
      <c r="AU180" s="155" t="s">
        <v>137</v>
      </c>
      <c r="AY180" s="17" t="s">
        <v>118</v>
      </c>
      <c r="BE180" s="156">
        <f>IF(N180="základní",J180,0)</f>
        <v>0</v>
      </c>
      <c r="BF180" s="156">
        <f>IF(N180="snížená",J180,0)</f>
        <v>0</v>
      </c>
      <c r="BG180" s="156">
        <f>IF(N180="zákl. přenesená",J180,0)</f>
        <v>0</v>
      </c>
      <c r="BH180" s="156">
        <f>IF(N180="sníž. přenesená",J180,0)</f>
        <v>0</v>
      </c>
      <c r="BI180" s="156">
        <f>IF(N180="nulová",J180,0)</f>
        <v>0</v>
      </c>
      <c r="BJ180" s="17" t="s">
        <v>30</v>
      </c>
      <c r="BK180" s="156">
        <f>ROUND(I180*H180,2)</f>
        <v>0</v>
      </c>
      <c r="BL180" s="17" t="s">
        <v>125</v>
      </c>
      <c r="BM180" s="155" t="s">
        <v>640</v>
      </c>
    </row>
    <row r="181" spans="1:65" s="13" customFormat="1">
      <c r="B181" s="162"/>
      <c r="D181" s="163" t="s">
        <v>129</v>
      </c>
      <c r="E181" s="164" t="s">
        <v>1</v>
      </c>
      <c r="F181" s="165" t="s">
        <v>641</v>
      </c>
      <c r="H181" s="164" t="s">
        <v>1</v>
      </c>
      <c r="I181" s="166"/>
      <c r="L181" s="162"/>
      <c r="M181" s="167"/>
      <c r="N181" s="168"/>
      <c r="O181" s="168"/>
      <c r="P181" s="168"/>
      <c r="Q181" s="168"/>
      <c r="R181" s="168"/>
      <c r="S181" s="168"/>
      <c r="T181" s="169"/>
      <c r="AT181" s="164" t="s">
        <v>129</v>
      </c>
      <c r="AU181" s="164" t="s">
        <v>137</v>
      </c>
      <c r="AV181" s="13" t="s">
        <v>30</v>
      </c>
      <c r="AW181" s="13" t="s">
        <v>29</v>
      </c>
      <c r="AX181" s="13" t="s">
        <v>73</v>
      </c>
      <c r="AY181" s="164" t="s">
        <v>118</v>
      </c>
    </row>
    <row r="182" spans="1:65" s="13" customFormat="1">
      <c r="B182" s="162"/>
      <c r="D182" s="163" t="s">
        <v>129</v>
      </c>
      <c r="E182" s="164" t="s">
        <v>1</v>
      </c>
      <c r="F182" s="165" t="s">
        <v>642</v>
      </c>
      <c r="H182" s="164" t="s">
        <v>1</v>
      </c>
      <c r="I182" s="166"/>
      <c r="L182" s="162"/>
      <c r="M182" s="167"/>
      <c r="N182" s="168"/>
      <c r="O182" s="168"/>
      <c r="P182" s="168"/>
      <c r="Q182" s="168"/>
      <c r="R182" s="168"/>
      <c r="S182" s="168"/>
      <c r="T182" s="169"/>
      <c r="AT182" s="164" t="s">
        <v>129</v>
      </c>
      <c r="AU182" s="164" t="s">
        <v>137</v>
      </c>
      <c r="AV182" s="13" t="s">
        <v>30</v>
      </c>
      <c r="AW182" s="13" t="s">
        <v>29</v>
      </c>
      <c r="AX182" s="13" t="s">
        <v>73</v>
      </c>
      <c r="AY182" s="164" t="s">
        <v>118</v>
      </c>
    </row>
    <row r="183" spans="1:65" s="14" customFormat="1">
      <c r="B183" s="170"/>
      <c r="D183" s="163" t="s">
        <v>129</v>
      </c>
      <c r="E183" s="171" t="s">
        <v>1</v>
      </c>
      <c r="F183" s="172" t="s">
        <v>30</v>
      </c>
      <c r="H183" s="173">
        <v>1</v>
      </c>
      <c r="I183" s="174"/>
      <c r="L183" s="170"/>
      <c r="M183" s="175"/>
      <c r="N183" s="176"/>
      <c r="O183" s="176"/>
      <c r="P183" s="176"/>
      <c r="Q183" s="176"/>
      <c r="R183" s="176"/>
      <c r="S183" s="176"/>
      <c r="T183" s="177"/>
      <c r="AT183" s="171" t="s">
        <v>129</v>
      </c>
      <c r="AU183" s="171" t="s">
        <v>137</v>
      </c>
      <c r="AV183" s="14" t="s">
        <v>82</v>
      </c>
      <c r="AW183" s="14" t="s">
        <v>29</v>
      </c>
      <c r="AX183" s="14" t="s">
        <v>30</v>
      </c>
      <c r="AY183" s="171" t="s">
        <v>118</v>
      </c>
    </row>
    <row r="184" spans="1:65" s="2" customFormat="1" ht="24.2" customHeight="1">
      <c r="A184" s="32"/>
      <c r="B184" s="143"/>
      <c r="C184" s="144" t="s">
        <v>7</v>
      </c>
      <c r="D184" s="144" t="s">
        <v>120</v>
      </c>
      <c r="E184" s="145" t="s">
        <v>643</v>
      </c>
      <c r="F184" s="146" t="s">
        <v>644</v>
      </c>
      <c r="G184" s="147" t="s">
        <v>285</v>
      </c>
      <c r="H184" s="148">
        <v>1</v>
      </c>
      <c r="I184" s="149"/>
      <c r="J184" s="150">
        <f>ROUND(I184*H184,2)</f>
        <v>0</v>
      </c>
      <c r="K184" s="146" t="s">
        <v>1</v>
      </c>
      <c r="L184" s="33"/>
      <c r="M184" s="151" t="s">
        <v>1</v>
      </c>
      <c r="N184" s="152" t="s">
        <v>38</v>
      </c>
      <c r="O184" s="58"/>
      <c r="P184" s="153">
        <f>O184*H184</f>
        <v>0</v>
      </c>
      <c r="Q184" s="153">
        <v>0</v>
      </c>
      <c r="R184" s="153">
        <f>Q184*H184</f>
        <v>0</v>
      </c>
      <c r="S184" s="153">
        <v>0</v>
      </c>
      <c r="T184" s="154">
        <f>S184*H184</f>
        <v>0</v>
      </c>
      <c r="U184" s="32"/>
      <c r="V184" s="32"/>
      <c r="W184" s="32"/>
      <c r="X184" s="32"/>
      <c r="Y184" s="32"/>
      <c r="Z184" s="32"/>
      <c r="AA184" s="32"/>
      <c r="AB184" s="32"/>
      <c r="AC184" s="32"/>
      <c r="AD184" s="32"/>
      <c r="AE184" s="32"/>
      <c r="AR184" s="155" t="s">
        <v>125</v>
      </c>
      <c r="AT184" s="155" t="s">
        <v>120</v>
      </c>
      <c r="AU184" s="155" t="s">
        <v>137</v>
      </c>
      <c r="AY184" s="17" t="s">
        <v>118</v>
      </c>
      <c r="BE184" s="156">
        <f>IF(N184="základní",J184,0)</f>
        <v>0</v>
      </c>
      <c r="BF184" s="156">
        <f>IF(N184="snížená",J184,0)</f>
        <v>0</v>
      </c>
      <c r="BG184" s="156">
        <f>IF(N184="zákl. přenesená",J184,0)</f>
        <v>0</v>
      </c>
      <c r="BH184" s="156">
        <f>IF(N184="sníž. přenesená",J184,0)</f>
        <v>0</v>
      </c>
      <c r="BI184" s="156">
        <f>IF(N184="nulová",J184,0)</f>
        <v>0</v>
      </c>
      <c r="BJ184" s="17" t="s">
        <v>30</v>
      </c>
      <c r="BK184" s="156">
        <f>ROUND(I184*H184,2)</f>
        <v>0</v>
      </c>
      <c r="BL184" s="17" t="s">
        <v>125</v>
      </c>
      <c r="BM184" s="155" t="s">
        <v>645</v>
      </c>
    </row>
    <row r="185" spans="1:65" s="14" customFormat="1">
      <c r="B185" s="170"/>
      <c r="D185" s="163" t="s">
        <v>129</v>
      </c>
      <c r="E185" s="171" t="s">
        <v>1</v>
      </c>
      <c r="F185" s="172" t="s">
        <v>30</v>
      </c>
      <c r="H185" s="173">
        <v>1</v>
      </c>
      <c r="I185" s="174"/>
      <c r="L185" s="170"/>
      <c r="M185" s="175"/>
      <c r="N185" s="176"/>
      <c r="O185" s="176"/>
      <c r="P185" s="176"/>
      <c r="Q185" s="176"/>
      <c r="R185" s="176"/>
      <c r="S185" s="176"/>
      <c r="T185" s="177"/>
      <c r="AT185" s="171" t="s">
        <v>129</v>
      </c>
      <c r="AU185" s="171" t="s">
        <v>137</v>
      </c>
      <c r="AV185" s="14" t="s">
        <v>82</v>
      </c>
      <c r="AW185" s="14" t="s">
        <v>29</v>
      </c>
      <c r="AX185" s="14" t="s">
        <v>30</v>
      </c>
      <c r="AY185" s="171" t="s">
        <v>118</v>
      </c>
    </row>
    <row r="186" spans="1:65" s="2" customFormat="1" ht="16.5" customHeight="1">
      <c r="A186" s="32"/>
      <c r="B186" s="143"/>
      <c r="C186" s="144" t="s">
        <v>248</v>
      </c>
      <c r="D186" s="144" t="s">
        <v>120</v>
      </c>
      <c r="E186" s="145" t="s">
        <v>646</v>
      </c>
      <c r="F186" s="146" t="s">
        <v>647</v>
      </c>
      <c r="G186" s="147" t="s">
        <v>285</v>
      </c>
      <c r="H186" s="148">
        <v>1</v>
      </c>
      <c r="I186" s="149"/>
      <c r="J186" s="150">
        <f>ROUND(I186*H186,2)</f>
        <v>0</v>
      </c>
      <c r="K186" s="146" t="s">
        <v>1</v>
      </c>
      <c r="L186" s="33"/>
      <c r="M186" s="151" t="s">
        <v>1</v>
      </c>
      <c r="N186" s="152" t="s">
        <v>38</v>
      </c>
      <c r="O186" s="58"/>
      <c r="P186" s="153">
        <f>O186*H186</f>
        <v>0</v>
      </c>
      <c r="Q186" s="153">
        <v>0</v>
      </c>
      <c r="R186" s="153">
        <f>Q186*H186</f>
        <v>0</v>
      </c>
      <c r="S186" s="153">
        <v>0</v>
      </c>
      <c r="T186" s="154">
        <f>S186*H186</f>
        <v>0</v>
      </c>
      <c r="U186" s="32"/>
      <c r="V186" s="32"/>
      <c r="W186" s="32"/>
      <c r="X186" s="32"/>
      <c r="Y186" s="32"/>
      <c r="Z186" s="32"/>
      <c r="AA186" s="32"/>
      <c r="AB186" s="32"/>
      <c r="AC186" s="32"/>
      <c r="AD186" s="32"/>
      <c r="AE186" s="32"/>
      <c r="AR186" s="155" t="s">
        <v>125</v>
      </c>
      <c r="AT186" s="155" t="s">
        <v>120</v>
      </c>
      <c r="AU186" s="155" t="s">
        <v>137</v>
      </c>
      <c r="AY186" s="17" t="s">
        <v>118</v>
      </c>
      <c r="BE186" s="156">
        <f>IF(N186="základní",J186,0)</f>
        <v>0</v>
      </c>
      <c r="BF186" s="156">
        <f>IF(N186="snížená",J186,0)</f>
        <v>0</v>
      </c>
      <c r="BG186" s="156">
        <f>IF(N186="zákl. přenesená",J186,0)</f>
        <v>0</v>
      </c>
      <c r="BH186" s="156">
        <f>IF(N186="sníž. přenesená",J186,0)</f>
        <v>0</v>
      </c>
      <c r="BI186" s="156">
        <f>IF(N186="nulová",J186,0)</f>
        <v>0</v>
      </c>
      <c r="BJ186" s="17" t="s">
        <v>30</v>
      </c>
      <c r="BK186" s="156">
        <f>ROUND(I186*H186,2)</f>
        <v>0</v>
      </c>
      <c r="BL186" s="17" t="s">
        <v>125</v>
      </c>
      <c r="BM186" s="155" t="s">
        <v>648</v>
      </c>
    </row>
    <row r="187" spans="1:65" s="14" customFormat="1">
      <c r="B187" s="170"/>
      <c r="D187" s="163" t="s">
        <v>129</v>
      </c>
      <c r="E187" s="171" t="s">
        <v>1</v>
      </c>
      <c r="F187" s="172" t="s">
        <v>30</v>
      </c>
      <c r="H187" s="173">
        <v>1</v>
      </c>
      <c r="I187" s="174"/>
      <c r="L187" s="170"/>
      <c r="M187" s="175"/>
      <c r="N187" s="176"/>
      <c r="O187" s="176"/>
      <c r="P187" s="176"/>
      <c r="Q187" s="176"/>
      <c r="R187" s="176"/>
      <c r="S187" s="176"/>
      <c r="T187" s="177"/>
      <c r="AT187" s="171" t="s">
        <v>129</v>
      </c>
      <c r="AU187" s="171" t="s">
        <v>137</v>
      </c>
      <c r="AV187" s="14" t="s">
        <v>82</v>
      </c>
      <c r="AW187" s="14" t="s">
        <v>29</v>
      </c>
      <c r="AX187" s="14" t="s">
        <v>30</v>
      </c>
      <c r="AY187" s="171" t="s">
        <v>118</v>
      </c>
    </row>
    <row r="188" spans="1:65" s="2" customFormat="1" ht="16.5" customHeight="1">
      <c r="A188" s="32"/>
      <c r="B188" s="143"/>
      <c r="C188" s="144" t="s">
        <v>255</v>
      </c>
      <c r="D188" s="144" t="s">
        <v>120</v>
      </c>
      <c r="E188" s="145" t="s">
        <v>649</v>
      </c>
      <c r="F188" s="146" t="s">
        <v>650</v>
      </c>
      <c r="G188" s="147" t="s">
        <v>285</v>
      </c>
      <c r="H188" s="148">
        <v>1</v>
      </c>
      <c r="I188" s="149"/>
      <c r="J188" s="150">
        <f>ROUND(I188*H188,2)</f>
        <v>0</v>
      </c>
      <c r="K188" s="146" t="s">
        <v>1</v>
      </c>
      <c r="L188" s="33"/>
      <c r="M188" s="151" t="s">
        <v>1</v>
      </c>
      <c r="N188" s="152" t="s">
        <v>38</v>
      </c>
      <c r="O188" s="58"/>
      <c r="P188" s="153">
        <f>O188*H188</f>
        <v>0</v>
      </c>
      <c r="Q188" s="153">
        <v>0</v>
      </c>
      <c r="R188" s="153">
        <f>Q188*H188</f>
        <v>0</v>
      </c>
      <c r="S188" s="153">
        <v>0</v>
      </c>
      <c r="T188" s="154">
        <f>S188*H188</f>
        <v>0</v>
      </c>
      <c r="U188" s="32"/>
      <c r="V188" s="32"/>
      <c r="W188" s="32"/>
      <c r="X188" s="32"/>
      <c r="Y188" s="32"/>
      <c r="Z188" s="32"/>
      <c r="AA188" s="32"/>
      <c r="AB188" s="32"/>
      <c r="AC188" s="32"/>
      <c r="AD188" s="32"/>
      <c r="AE188" s="32"/>
      <c r="AR188" s="155" t="s">
        <v>125</v>
      </c>
      <c r="AT188" s="155" t="s">
        <v>120</v>
      </c>
      <c r="AU188" s="155" t="s">
        <v>137</v>
      </c>
      <c r="AY188" s="17" t="s">
        <v>118</v>
      </c>
      <c r="BE188" s="156">
        <f>IF(N188="základní",J188,0)</f>
        <v>0</v>
      </c>
      <c r="BF188" s="156">
        <f>IF(N188="snížená",J188,0)</f>
        <v>0</v>
      </c>
      <c r="BG188" s="156">
        <f>IF(N188="zákl. přenesená",J188,0)</f>
        <v>0</v>
      </c>
      <c r="BH188" s="156">
        <f>IF(N188="sníž. přenesená",J188,0)</f>
        <v>0</v>
      </c>
      <c r="BI188" s="156">
        <f>IF(N188="nulová",J188,0)</f>
        <v>0</v>
      </c>
      <c r="BJ188" s="17" t="s">
        <v>30</v>
      </c>
      <c r="BK188" s="156">
        <f>ROUND(I188*H188,2)</f>
        <v>0</v>
      </c>
      <c r="BL188" s="17" t="s">
        <v>125</v>
      </c>
      <c r="BM188" s="155" t="s">
        <v>651</v>
      </c>
    </row>
    <row r="189" spans="1:65" s="14" customFormat="1">
      <c r="B189" s="170"/>
      <c r="D189" s="163" t="s">
        <v>129</v>
      </c>
      <c r="E189" s="171" t="s">
        <v>1</v>
      </c>
      <c r="F189" s="172" t="s">
        <v>30</v>
      </c>
      <c r="H189" s="173">
        <v>1</v>
      </c>
      <c r="I189" s="174"/>
      <c r="L189" s="170"/>
      <c r="M189" s="175"/>
      <c r="N189" s="176"/>
      <c r="O189" s="176"/>
      <c r="P189" s="176"/>
      <c r="Q189" s="176"/>
      <c r="R189" s="176"/>
      <c r="S189" s="176"/>
      <c r="T189" s="177"/>
      <c r="AT189" s="171" t="s">
        <v>129</v>
      </c>
      <c r="AU189" s="171" t="s">
        <v>137</v>
      </c>
      <c r="AV189" s="14" t="s">
        <v>82</v>
      </c>
      <c r="AW189" s="14" t="s">
        <v>29</v>
      </c>
      <c r="AX189" s="14" t="s">
        <v>30</v>
      </c>
      <c r="AY189" s="171" t="s">
        <v>118</v>
      </c>
    </row>
    <row r="190" spans="1:65" s="2" customFormat="1" ht="16.5" customHeight="1">
      <c r="A190" s="32"/>
      <c r="B190" s="143"/>
      <c r="C190" s="144" t="s">
        <v>261</v>
      </c>
      <c r="D190" s="144" t="s">
        <v>120</v>
      </c>
      <c r="E190" s="145" t="s">
        <v>652</v>
      </c>
      <c r="F190" s="146" t="s">
        <v>653</v>
      </c>
      <c r="G190" s="147" t="s">
        <v>285</v>
      </c>
      <c r="H190" s="148">
        <v>1</v>
      </c>
      <c r="I190" s="149"/>
      <c r="J190" s="150">
        <f>ROUND(I190*H190,2)</f>
        <v>0</v>
      </c>
      <c r="K190" s="146" t="s">
        <v>1</v>
      </c>
      <c r="L190" s="33"/>
      <c r="M190" s="151" t="s">
        <v>1</v>
      </c>
      <c r="N190" s="152" t="s">
        <v>38</v>
      </c>
      <c r="O190" s="58"/>
      <c r="P190" s="153">
        <f>O190*H190</f>
        <v>0</v>
      </c>
      <c r="Q190" s="153">
        <v>0</v>
      </c>
      <c r="R190" s="153">
        <f>Q190*H190</f>
        <v>0</v>
      </c>
      <c r="S190" s="153">
        <v>0</v>
      </c>
      <c r="T190" s="154">
        <f>S190*H190</f>
        <v>0</v>
      </c>
      <c r="U190" s="32"/>
      <c r="V190" s="32"/>
      <c r="W190" s="32"/>
      <c r="X190" s="32"/>
      <c r="Y190" s="32"/>
      <c r="Z190" s="32"/>
      <c r="AA190" s="32"/>
      <c r="AB190" s="32"/>
      <c r="AC190" s="32"/>
      <c r="AD190" s="32"/>
      <c r="AE190" s="32"/>
      <c r="AR190" s="155" t="s">
        <v>125</v>
      </c>
      <c r="AT190" s="155" t="s">
        <v>120</v>
      </c>
      <c r="AU190" s="155" t="s">
        <v>137</v>
      </c>
      <c r="AY190" s="17" t="s">
        <v>118</v>
      </c>
      <c r="BE190" s="156">
        <f>IF(N190="základní",J190,0)</f>
        <v>0</v>
      </c>
      <c r="BF190" s="156">
        <f>IF(N190="snížená",J190,0)</f>
        <v>0</v>
      </c>
      <c r="BG190" s="156">
        <f>IF(N190="zákl. přenesená",J190,0)</f>
        <v>0</v>
      </c>
      <c r="BH190" s="156">
        <f>IF(N190="sníž. přenesená",J190,0)</f>
        <v>0</v>
      </c>
      <c r="BI190" s="156">
        <f>IF(N190="nulová",J190,0)</f>
        <v>0</v>
      </c>
      <c r="BJ190" s="17" t="s">
        <v>30</v>
      </c>
      <c r="BK190" s="156">
        <f>ROUND(I190*H190,2)</f>
        <v>0</v>
      </c>
      <c r="BL190" s="17" t="s">
        <v>125</v>
      </c>
      <c r="BM190" s="155" t="s">
        <v>654</v>
      </c>
    </row>
    <row r="191" spans="1:65" s="14" customFormat="1">
      <c r="B191" s="170"/>
      <c r="D191" s="163" t="s">
        <v>129</v>
      </c>
      <c r="E191" s="171" t="s">
        <v>1</v>
      </c>
      <c r="F191" s="172" t="s">
        <v>30</v>
      </c>
      <c r="H191" s="173">
        <v>1</v>
      </c>
      <c r="I191" s="174"/>
      <c r="L191" s="170"/>
      <c r="M191" s="175"/>
      <c r="N191" s="176"/>
      <c r="O191" s="176"/>
      <c r="P191" s="176"/>
      <c r="Q191" s="176"/>
      <c r="R191" s="176"/>
      <c r="S191" s="176"/>
      <c r="T191" s="177"/>
      <c r="AT191" s="171" t="s">
        <v>129</v>
      </c>
      <c r="AU191" s="171" t="s">
        <v>137</v>
      </c>
      <c r="AV191" s="14" t="s">
        <v>82</v>
      </c>
      <c r="AW191" s="14" t="s">
        <v>29</v>
      </c>
      <c r="AX191" s="14" t="s">
        <v>30</v>
      </c>
      <c r="AY191" s="171" t="s">
        <v>118</v>
      </c>
    </row>
    <row r="192" spans="1:65" s="2" customFormat="1" ht="16.5" customHeight="1">
      <c r="A192" s="32"/>
      <c r="B192" s="143"/>
      <c r="C192" s="144" t="s">
        <v>266</v>
      </c>
      <c r="D192" s="144" t="s">
        <v>120</v>
      </c>
      <c r="E192" s="145" t="s">
        <v>655</v>
      </c>
      <c r="F192" s="146" t="s">
        <v>656</v>
      </c>
      <c r="G192" s="147" t="s">
        <v>285</v>
      </c>
      <c r="H192" s="148">
        <v>1</v>
      </c>
      <c r="I192" s="149"/>
      <c r="J192" s="150">
        <f>ROUND(I192*H192,2)</f>
        <v>0</v>
      </c>
      <c r="K192" s="146" t="s">
        <v>1</v>
      </c>
      <c r="L192" s="33"/>
      <c r="M192" s="151" t="s">
        <v>1</v>
      </c>
      <c r="N192" s="152" t="s">
        <v>38</v>
      </c>
      <c r="O192" s="58"/>
      <c r="P192" s="153">
        <f>O192*H192</f>
        <v>0</v>
      </c>
      <c r="Q192" s="153">
        <v>0</v>
      </c>
      <c r="R192" s="153">
        <f>Q192*H192</f>
        <v>0</v>
      </c>
      <c r="S192" s="153">
        <v>0</v>
      </c>
      <c r="T192" s="154">
        <f>S192*H192</f>
        <v>0</v>
      </c>
      <c r="U192" s="32"/>
      <c r="V192" s="32"/>
      <c r="W192" s="32"/>
      <c r="X192" s="32"/>
      <c r="Y192" s="32"/>
      <c r="Z192" s="32"/>
      <c r="AA192" s="32"/>
      <c r="AB192" s="32"/>
      <c r="AC192" s="32"/>
      <c r="AD192" s="32"/>
      <c r="AE192" s="32"/>
      <c r="AR192" s="155" t="s">
        <v>125</v>
      </c>
      <c r="AT192" s="155" t="s">
        <v>120</v>
      </c>
      <c r="AU192" s="155" t="s">
        <v>137</v>
      </c>
      <c r="AY192" s="17" t="s">
        <v>118</v>
      </c>
      <c r="BE192" s="156">
        <f>IF(N192="základní",J192,0)</f>
        <v>0</v>
      </c>
      <c r="BF192" s="156">
        <f>IF(N192="snížená",J192,0)</f>
        <v>0</v>
      </c>
      <c r="BG192" s="156">
        <f>IF(N192="zákl. přenesená",J192,0)</f>
        <v>0</v>
      </c>
      <c r="BH192" s="156">
        <f>IF(N192="sníž. přenesená",J192,0)</f>
        <v>0</v>
      </c>
      <c r="BI192" s="156">
        <f>IF(N192="nulová",J192,0)</f>
        <v>0</v>
      </c>
      <c r="BJ192" s="17" t="s">
        <v>30</v>
      </c>
      <c r="BK192" s="156">
        <f>ROUND(I192*H192,2)</f>
        <v>0</v>
      </c>
      <c r="BL192" s="17" t="s">
        <v>125</v>
      </c>
      <c r="BM192" s="155" t="s">
        <v>657</v>
      </c>
    </row>
    <row r="193" spans="1:65" s="13" customFormat="1">
      <c r="B193" s="162"/>
      <c r="D193" s="163" t="s">
        <v>129</v>
      </c>
      <c r="E193" s="164" t="s">
        <v>1</v>
      </c>
      <c r="F193" s="165"/>
      <c r="H193" s="164" t="s">
        <v>1</v>
      </c>
      <c r="I193" s="166"/>
      <c r="L193" s="162"/>
      <c r="M193" s="167"/>
      <c r="N193" s="168"/>
      <c r="O193" s="168"/>
      <c r="P193" s="168"/>
      <c r="Q193" s="168"/>
      <c r="R193" s="168"/>
      <c r="S193" s="168"/>
      <c r="T193" s="169"/>
      <c r="AT193" s="164" t="s">
        <v>129</v>
      </c>
      <c r="AU193" s="164" t="s">
        <v>137</v>
      </c>
      <c r="AV193" s="13" t="s">
        <v>30</v>
      </c>
      <c r="AW193" s="13" t="s">
        <v>29</v>
      </c>
      <c r="AX193" s="13" t="s">
        <v>73</v>
      </c>
      <c r="AY193" s="164" t="s">
        <v>118</v>
      </c>
    </row>
    <row r="194" spans="1:65" s="14" customFormat="1">
      <c r="B194" s="170"/>
      <c r="D194" s="163" t="s">
        <v>129</v>
      </c>
      <c r="E194" s="171" t="s">
        <v>1</v>
      </c>
      <c r="F194" s="172" t="s">
        <v>30</v>
      </c>
      <c r="H194" s="173">
        <v>1</v>
      </c>
      <c r="I194" s="174"/>
      <c r="L194" s="170"/>
      <c r="M194" s="175"/>
      <c r="N194" s="176"/>
      <c r="O194" s="176"/>
      <c r="P194" s="176"/>
      <c r="Q194" s="176"/>
      <c r="R194" s="176"/>
      <c r="S194" s="176"/>
      <c r="T194" s="177"/>
      <c r="AT194" s="171" t="s">
        <v>129</v>
      </c>
      <c r="AU194" s="171" t="s">
        <v>137</v>
      </c>
      <c r="AV194" s="14" t="s">
        <v>82</v>
      </c>
      <c r="AW194" s="14" t="s">
        <v>29</v>
      </c>
      <c r="AX194" s="14" t="s">
        <v>30</v>
      </c>
      <c r="AY194" s="171" t="s">
        <v>118</v>
      </c>
    </row>
    <row r="195" spans="1:65" s="2" customFormat="1" ht="16.5" customHeight="1">
      <c r="A195" s="32"/>
      <c r="B195" s="143"/>
      <c r="C195" s="144" t="s">
        <v>272</v>
      </c>
      <c r="D195" s="144" t="s">
        <v>120</v>
      </c>
      <c r="E195" s="145" t="s">
        <v>658</v>
      </c>
      <c r="F195" s="146" t="s">
        <v>659</v>
      </c>
      <c r="G195" s="147" t="s">
        <v>285</v>
      </c>
      <c r="H195" s="148">
        <v>1</v>
      </c>
      <c r="I195" s="149"/>
      <c r="J195" s="150">
        <f>ROUND(I195*H195,2)</f>
        <v>0</v>
      </c>
      <c r="K195" s="146" t="s">
        <v>1</v>
      </c>
      <c r="L195" s="33"/>
      <c r="M195" s="151" t="s">
        <v>1</v>
      </c>
      <c r="N195" s="152" t="s">
        <v>38</v>
      </c>
      <c r="O195" s="58"/>
      <c r="P195" s="153">
        <f>O195*H195</f>
        <v>0</v>
      </c>
      <c r="Q195" s="153">
        <v>0</v>
      </c>
      <c r="R195" s="153">
        <f>Q195*H195</f>
        <v>0</v>
      </c>
      <c r="S195" s="153">
        <v>0</v>
      </c>
      <c r="T195" s="154">
        <f>S195*H195</f>
        <v>0</v>
      </c>
      <c r="U195" s="32"/>
      <c r="V195" s="32"/>
      <c r="W195" s="32"/>
      <c r="X195" s="32"/>
      <c r="Y195" s="32"/>
      <c r="Z195" s="32"/>
      <c r="AA195" s="32"/>
      <c r="AB195" s="32"/>
      <c r="AC195" s="32"/>
      <c r="AD195" s="32"/>
      <c r="AE195" s="32"/>
      <c r="AR195" s="155" t="s">
        <v>125</v>
      </c>
      <c r="AT195" s="155" t="s">
        <v>120</v>
      </c>
      <c r="AU195" s="155" t="s">
        <v>137</v>
      </c>
      <c r="AY195" s="17" t="s">
        <v>118</v>
      </c>
      <c r="BE195" s="156">
        <f>IF(N195="základní",J195,0)</f>
        <v>0</v>
      </c>
      <c r="BF195" s="156">
        <f>IF(N195="snížená",J195,0)</f>
        <v>0</v>
      </c>
      <c r="BG195" s="156">
        <f>IF(N195="zákl. přenesená",J195,0)</f>
        <v>0</v>
      </c>
      <c r="BH195" s="156">
        <f>IF(N195="sníž. přenesená",J195,0)</f>
        <v>0</v>
      </c>
      <c r="BI195" s="156">
        <f>IF(N195="nulová",J195,0)</f>
        <v>0</v>
      </c>
      <c r="BJ195" s="17" t="s">
        <v>30</v>
      </c>
      <c r="BK195" s="156">
        <f>ROUND(I195*H195,2)</f>
        <v>0</v>
      </c>
      <c r="BL195" s="17" t="s">
        <v>125</v>
      </c>
      <c r="BM195" s="155" t="s">
        <v>660</v>
      </c>
    </row>
    <row r="196" spans="1:65" s="14" customFormat="1">
      <c r="B196" s="170"/>
      <c r="D196" s="163" t="s">
        <v>129</v>
      </c>
      <c r="E196" s="171" t="s">
        <v>1</v>
      </c>
      <c r="F196" s="172" t="s">
        <v>30</v>
      </c>
      <c r="H196" s="173">
        <v>1</v>
      </c>
      <c r="I196" s="174"/>
      <c r="L196" s="170"/>
      <c r="M196" s="197"/>
      <c r="N196" s="198"/>
      <c r="O196" s="198"/>
      <c r="P196" s="198"/>
      <c r="Q196" s="198"/>
      <c r="R196" s="198"/>
      <c r="S196" s="198"/>
      <c r="T196" s="199"/>
      <c r="AT196" s="171" t="s">
        <v>129</v>
      </c>
      <c r="AU196" s="171" t="s">
        <v>137</v>
      </c>
      <c r="AV196" s="14" t="s">
        <v>82</v>
      </c>
      <c r="AW196" s="14" t="s">
        <v>29</v>
      </c>
      <c r="AX196" s="14" t="s">
        <v>30</v>
      </c>
      <c r="AY196" s="171" t="s">
        <v>118</v>
      </c>
    </row>
    <row r="197" spans="1:65" s="2" customFormat="1" ht="6.95" customHeight="1">
      <c r="A197" s="32"/>
      <c r="B197" s="47"/>
      <c r="C197" s="48"/>
      <c r="D197" s="48"/>
      <c r="E197" s="48"/>
      <c r="F197" s="48"/>
      <c r="G197" s="48"/>
      <c r="H197" s="48"/>
      <c r="I197" s="48"/>
      <c r="J197" s="48"/>
      <c r="K197" s="48"/>
      <c r="L197" s="33"/>
      <c r="M197" s="32"/>
      <c r="O197" s="32"/>
      <c r="P197" s="32"/>
      <c r="Q197" s="32"/>
      <c r="R197" s="32"/>
      <c r="S197" s="32"/>
      <c r="T197" s="32"/>
      <c r="U197" s="32"/>
      <c r="V197" s="32"/>
      <c r="W197" s="32"/>
      <c r="X197" s="32"/>
      <c r="Y197" s="32"/>
      <c r="Z197" s="32"/>
      <c r="AA197" s="32"/>
      <c r="AB197" s="32"/>
      <c r="AC197" s="32"/>
      <c r="AD197" s="32"/>
      <c r="AE197" s="32"/>
    </row>
  </sheetData>
  <autoFilter ref="C119:K196"/>
  <mergeCells count="9">
    <mergeCell ref="E87:H87"/>
    <mergeCell ref="E110:H110"/>
    <mergeCell ref="E112:H112"/>
    <mergeCell ref="L2:V2"/>
    <mergeCell ref="E7:H7"/>
    <mergeCell ref="E9:H9"/>
    <mergeCell ref="E18:H18"/>
    <mergeCell ref="E27:H27"/>
    <mergeCell ref="E85:H85"/>
  </mergeCells>
  <hyperlinks>
    <hyperlink ref="F125" r:id="rId1"/>
    <hyperlink ref="F128" r:id="rId2"/>
    <hyperlink ref="F131" r:id="rId3"/>
    <hyperlink ref="F137" r:id="rId4"/>
    <hyperlink ref="F141" r:id="rId5"/>
    <hyperlink ref="F144" r:id="rId6"/>
    <hyperlink ref="F151" r:id="rId7"/>
    <hyperlink ref="F156" r:id="rId8"/>
    <hyperlink ref="F158" r:id="rId9"/>
    <hyperlink ref="F161" r:id="rId10"/>
    <hyperlink ref="F164" r:id="rId11"/>
    <hyperlink ref="F166" r:id="rId12"/>
    <hyperlink ref="F169" r:id="rId13"/>
    <hyperlink ref="F173" r:id="rId14"/>
  </hyperlink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6</vt:i4>
      </vt:variant>
    </vt:vector>
  </HeadingPairs>
  <TitlesOfParts>
    <vt:vector size="9" baseType="lpstr">
      <vt:lpstr>Rekapitulace stavby</vt:lpstr>
      <vt:lpstr>SO01 - Stavební objekt</vt:lpstr>
      <vt:lpstr>SO90 - Ostatní rozpočtové...</vt:lpstr>
      <vt:lpstr>'Rekapitulace stavby'!Názvy_tisku</vt:lpstr>
      <vt:lpstr>'SO01 - Stavební objekt'!Názvy_tisku</vt:lpstr>
      <vt:lpstr>'SO90 - Ostatní rozpočtové...'!Názvy_tisku</vt:lpstr>
      <vt:lpstr>'Rekapitulace stavby'!Oblast_tisku</vt:lpstr>
      <vt:lpstr>'SO01 - Stavební objekt'!Oblast_tisku</vt:lpstr>
      <vt:lpstr>'SO90 - Ostatní rozpočtové...'!Oblast_tisku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Pavel Marek</dc:creator>
  <cp:lastModifiedBy>Pavel Marek</cp:lastModifiedBy>
  <dcterms:created xsi:type="dcterms:W3CDTF">2024-03-12T11:47:55Z</dcterms:created>
  <dcterms:modified xsi:type="dcterms:W3CDTF">2024-03-12T12:10:33Z</dcterms:modified>
</cp:coreProperties>
</file>